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definedNames>
    <definedName name="_xlnm.Print_Area" localSheetId="0">Лист1!$A$1:$T$13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8" i="1" l="1"/>
  <c r="N50" i="1"/>
  <c r="N24" i="1" l="1"/>
  <c r="N23" i="1" s="1"/>
  <c r="N15" i="1" s="1"/>
  <c r="N17" i="1"/>
  <c r="N87" i="1"/>
  <c r="N88" i="1"/>
  <c r="N14" i="1" l="1"/>
  <c r="R14" i="1" s="1"/>
  <c r="S14" i="1" s="1"/>
  <c r="R16" i="1"/>
  <c r="R15" i="1"/>
  <c r="L88" i="1"/>
  <c r="L87" i="1" s="1"/>
  <c r="L48" i="1" s="1"/>
  <c r="L17" i="1" s="1"/>
  <c r="L15" i="1"/>
  <c r="L23" i="1"/>
  <c r="L24" i="1"/>
  <c r="L14" i="1" l="1"/>
  <c r="R17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J88" i="1"/>
  <c r="J87" i="1" s="1"/>
  <c r="J48" i="1" s="1"/>
  <c r="J17" i="1" s="1"/>
  <c r="J14" i="1" s="1"/>
  <c r="J15" i="1"/>
  <c r="J23" i="1"/>
  <c r="J24" i="1"/>
  <c r="H113" i="1" l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Q89" i="1" s="1"/>
  <c r="H88" i="1"/>
  <c r="H87" i="1"/>
  <c r="Q87" i="1" s="1"/>
  <c r="H86" i="1"/>
  <c r="Q86" i="1" s="1"/>
  <c r="H85" i="1"/>
  <c r="H84" i="1"/>
  <c r="Q84" i="1" s="1"/>
  <c r="H83" i="1"/>
  <c r="Q83" i="1" s="1"/>
  <c r="H82" i="1"/>
  <c r="Q82" i="1" s="1"/>
  <c r="H81" i="1"/>
  <c r="H80" i="1"/>
  <c r="Q80" i="1" s="1"/>
  <c r="H79" i="1"/>
  <c r="Q79" i="1" s="1"/>
  <c r="H78" i="1"/>
  <c r="Q78" i="1" s="1"/>
  <c r="H77" i="1"/>
  <c r="H76" i="1"/>
  <c r="Q76" i="1" s="1"/>
  <c r="H75" i="1"/>
  <c r="Q75" i="1" s="1"/>
  <c r="H74" i="1"/>
  <c r="Q74" i="1" s="1"/>
  <c r="H73" i="1"/>
  <c r="H72" i="1"/>
  <c r="Q72" i="1" s="1"/>
  <c r="H71" i="1"/>
  <c r="Q71" i="1" s="1"/>
  <c r="H70" i="1"/>
  <c r="Q70" i="1" s="1"/>
  <c r="H69" i="1"/>
  <c r="H68" i="1"/>
  <c r="Q68" i="1" s="1"/>
  <c r="H67" i="1"/>
  <c r="Q67" i="1" s="1"/>
  <c r="H66" i="1"/>
  <c r="Q66" i="1" s="1"/>
  <c r="H65" i="1"/>
  <c r="H64" i="1"/>
  <c r="Q64" i="1" s="1"/>
  <c r="H63" i="1"/>
  <c r="Q63" i="1" s="1"/>
  <c r="H62" i="1"/>
  <c r="Q62" i="1" s="1"/>
  <c r="H61" i="1"/>
  <c r="H60" i="1"/>
  <c r="Q60" i="1" s="1"/>
  <c r="H59" i="1"/>
  <c r="Q59" i="1" s="1"/>
  <c r="H58" i="1"/>
  <c r="Q58" i="1" s="1"/>
  <c r="H57" i="1"/>
  <c r="H56" i="1"/>
  <c r="Q56" i="1" s="1"/>
  <c r="H55" i="1"/>
  <c r="Q55" i="1" s="1"/>
  <c r="H54" i="1"/>
  <c r="Q54" i="1" s="1"/>
  <c r="H53" i="1"/>
  <c r="H52" i="1"/>
  <c r="Q52" i="1" s="1"/>
  <c r="H51" i="1"/>
  <c r="Q51" i="1" s="1"/>
  <c r="H50" i="1"/>
  <c r="Q50" i="1" s="1"/>
  <c r="H49" i="1"/>
  <c r="H48" i="1"/>
  <c r="Q48" i="1" s="1"/>
  <c r="H47" i="1"/>
  <c r="Q47" i="1" s="1"/>
  <c r="H46" i="1"/>
  <c r="Q46" i="1" s="1"/>
  <c r="H45" i="1"/>
  <c r="H44" i="1"/>
  <c r="H43" i="1"/>
  <c r="Q43" i="1" s="1"/>
  <c r="H42" i="1"/>
  <c r="Q42" i="1" s="1"/>
  <c r="H41" i="1"/>
  <c r="H40" i="1"/>
  <c r="H39" i="1"/>
  <c r="Q39" i="1" s="1"/>
  <c r="H38" i="1"/>
  <c r="Q38" i="1" s="1"/>
  <c r="H37" i="1"/>
  <c r="H36" i="1"/>
  <c r="H35" i="1"/>
  <c r="Q35" i="1" s="1"/>
  <c r="H34" i="1"/>
  <c r="Q34" i="1" s="1"/>
  <c r="H33" i="1"/>
  <c r="H32" i="1"/>
  <c r="H31" i="1"/>
  <c r="Q31" i="1" s="1"/>
  <c r="H30" i="1"/>
  <c r="Q30" i="1" s="1"/>
  <c r="H29" i="1"/>
  <c r="H28" i="1"/>
  <c r="H27" i="1"/>
  <c r="Q27" i="1" s="1"/>
  <c r="H26" i="1"/>
  <c r="Q26" i="1" s="1"/>
  <c r="H25" i="1"/>
  <c r="Q25" i="1" s="1"/>
  <c r="H24" i="1"/>
  <c r="H23" i="1"/>
  <c r="Q23" i="1" s="1"/>
  <c r="H22" i="1"/>
  <c r="H21" i="1"/>
  <c r="Q21" i="1" s="1"/>
  <c r="H20" i="1"/>
  <c r="Q20" i="1" s="1"/>
  <c r="H19" i="1"/>
  <c r="Q19" i="1" s="1"/>
  <c r="H18" i="1"/>
  <c r="Q18" i="1" s="1"/>
  <c r="H17" i="1"/>
  <c r="Q17" i="1" s="1"/>
  <c r="H16" i="1"/>
  <c r="Q16" i="1" s="1"/>
  <c r="H15" i="1"/>
  <c r="Q15" i="1" s="1"/>
  <c r="H14" i="1"/>
  <c r="Q14" i="1" s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8" i="1"/>
  <c r="Q85" i="1"/>
  <c r="Q81" i="1"/>
  <c r="Q77" i="1"/>
  <c r="Q73" i="1"/>
  <c r="Q69" i="1"/>
  <c r="Q65" i="1"/>
  <c r="Q61" i="1"/>
  <c r="Q57" i="1"/>
  <c r="Q53" i="1"/>
  <c r="Q49" i="1"/>
  <c r="Q45" i="1"/>
  <c r="Q44" i="1"/>
  <c r="Q41" i="1"/>
  <c r="Q40" i="1"/>
  <c r="Q37" i="1"/>
  <c r="Q36" i="1"/>
  <c r="Q33" i="1"/>
  <c r="Q32" i="1"/>
  <c r="Q29" i="1"/>
  <c r="Q28" i="1"/>
  <c r="Q24" i="1"/>
  <c r="Q22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M15" i="1"/>
  <c r="M23" i="1"/>
  <c r="M24" i="1"/>
  <c r="M88" i="1"/>
  <c r="M87" i="1" s="1"/>
  <c r="M48" i="1" s="1"/>
  <c r="M17" i="1" s="1"/>
  <c r="M14" i="1" s="1"/>
  <c r="K14" i="1"/>
  <c r="K15" i="1"/>
  <c r="K23" i="1"/>
  <c r="K24" i="1"/>
  <c r="K17" i="1"/>
  <c r="K48" i="1"/>
  <c r="K87" i="1"/>
  <c r="K88" i="1"/>
  <c r="I14" i="1"/>
  <c r="I15" i="1"/>
  <c r="I23" i="1"/>
  <c r="I24" i="1"/>
  <c r="I17" i="1"/>
  <c r="I48" i="1"/>
  <c r="I87" i="1"/>
  <c r="I88" i="1"/>
  <c r="F113" i="1" l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</calcChain>
</file>

<file path=xl/sharedStrings.xml><?xml version="1.0" encoding="utf-8"?>
<sst xmlns="http://schemas.openxmlformats.org/spreadsheetml/2006/main" count="328" uniqueCount="253">
  <si>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</si>
  <si>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</si>
  <si>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</si>
  <si>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</si>
  <si>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</si>
  <si>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</si>
  <si>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</si>
  <si>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</si>
  <si>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</si>
  <si>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</si>
  <si>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</si>
  <si>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</si>
  <si>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</si>
  <si>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</si>
  <si>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Приложение N 10
к приказу Минэнерго России
от 25 апреля 2018 г. N 320</t>
  </si>
  <si>
    <t>Оценка полной стоимости инвестиционного проекта в прогнозных ценах соответствующих лет, млн. рублей</t>
  </si>
  <si>
    <t xml:space="preserve">Остаток финансирования капитальных вложений на конец отчетного периода в прогнозных ценах соответствующих лет, млн. рублей (с НДС)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</si>
  <si>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</si>
  <si>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</si>
  <si>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</si>
  <si>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</si>
  <si>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</si>
  <si>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</si>
  <si>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</si>
  <si>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</si>
  <si>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</si>
  <si>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</si>
  <si>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</si>
  <si>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</si>
  <si>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</si>
  <si>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</si>
  <si>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</si>
  <si>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</si>
  <si>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</si>
  <si>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</si>
  <si>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</si>
  <si>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</si>
  <si>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</si>
  <si>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</si>
  <si>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</si>
  <si>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</si>
  <si>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</si>
  <si>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</si>
  <si>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</si>
  <si>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</si>
  <si>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</si>
  <si>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</si>
  <si>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</si>
  <si>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</si>
  <si>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</si>
  <si>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</si>
  <si>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</si>
  <si>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</si>
  <si>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</si>
  <si>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</si>
  <si>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</si>
  <si>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</si>
  <si>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</si>
  <si>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</si>
  <si>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</si>
  <si>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</si>
  <si>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</si>
  <si>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</si>
  <si>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</si>
  <si>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</si>
  <si>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</si>
  <si>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</si>
  <si>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</si>
  <si>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</si>
  <si>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</si>
  <si>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</si>
  <si>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</si>
  <si>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</si>
  <si>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</si>
  <si>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</si>
  <si>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</si>
  <si>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</si>
  <si>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</si>
  <si>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</si>
  <si>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</si>
  <si>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</si>
  <si>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</si>
  <si>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</si>
  <si>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</si>
  <si>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>N_1.2.1.1.2</t>
  </si>
  <si>
    <t>1.2.1.1.3</t>
  </si>
  <si>
    <t>N_1.2.1.1.3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</si>
  <si>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</si>
  <si>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</si>
  <si>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</si>
  <si>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</si>
  <si>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</si>
  <si>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</si>
  <si>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</si>
  <si>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</si>
  <si>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</si>
  <si>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</si>
  <si>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</si>
  <si>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</si>
  <si>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</si>
  <si>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</si>
  <si>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</si>
  <si>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</si>
  <si>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</si>
  <si>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</si>
  <si>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</si>
  <si>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</si>
  <si>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</si>
  <si>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</si>
  <si>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</si>
  <si>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</si>
  <si>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</si>
  <si>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</si>
  <si>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</si>
  <si>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</si>
  <si>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</si>
  <si>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</si>
  <si>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</si>
  <si>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</si>
  <si>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</si>
  <si>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</si>
  <si>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</si>
  <si>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</si>
  <si>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</si>
  <si>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</si>
  <si>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</si>
  <si>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</si>
  <si>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</si>
  <si>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</si>
  <si>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</si>
  <si>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</si>
  <si>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</si>
  <si>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</si>
  <si>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</si>
  <si>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</si>
  <si>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</si>
  <si>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</si>
  <si>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</si>
  <si>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</si>
  <si>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</si>
  <si>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</si>
  <si>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</si>
  <si>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</si>
  <si>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</si>
  <si>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</si>
  <si>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</si>
  <si>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</si>
  <si>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</si>
  <si>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</si>
  <si>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</si>
  <si>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</si>
  <si>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</si>
  <si>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</si>
  <si>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</si>
  <si>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</si>
  <si>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</si>
  <si>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</si>
  <si>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</si>
  <si>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</si>
  <si>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</si>
  <si>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</si>
  <si>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</si>
  <si>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</si>
  <si>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</si>
  <si>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</si>
  <si>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</si>
  <si>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</si>
  <si>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</si>
  <si>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</si>
  <si>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</si>
  <si>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</si>
  <si>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</si>
  <si>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</si>
  <si>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</si>
  <si>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</si>
  <si>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</si>
  <si>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</si>
  <si>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</si>
  <si>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</si>
  <si>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</si>
  <si>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</si>
  <si>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</si>
  <si>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</si>
  <si>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</si>
  <si>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</si>
  <si>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</si>
  <si>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</si>
  <si>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</si>
  <si>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</si>
  <si>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</si>
  <si>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</si>
  <si>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</si>
  <si>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</si>
  <si>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</si>
  <si>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</si>
  <si>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</si>
  <si>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</si>
  <si>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</si>
  <si>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</si>
  <si>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</si>
  <si>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</si>
  <si>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</si>
  <si>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</si>
  <si>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</si>
  <si>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</si>
  <si>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</si>
  <si>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</si>
  <si>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</si>
  <si>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</si>
  <si>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</si>
  <si>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</si>
  <si>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</si>
  <si>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</si>
  <si>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</si>
  <si>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</si>
  <si>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</si>
  <si>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</si>
  <si>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</si>
  <si>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</si>
  <si>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</si>
  <si>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</si>
  <si>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</si>
  <si>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 xml:space="preserve">Реконструкция 2КЛ-6 кВ фид.16-07,16-14 с устройством резервной линии кабелем ААБл 3х150 мм2 - 1,7 км 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</si>
  <si>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</si>
  <si>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</si>
  <si>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</si>
  <si>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</si>
  <si>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</si>
  <si>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по ул.Горшкова, зд. 6А г.Дюртюли РБ (склад аварийного запаса и сварочно-слесарный цех</t>
  </si>
  <si>
    <t>N_1.2.4.1.1</t>
  </si>
  <si>
    <t>N_1.6.5</t>
  </si>
  <si>
    <t>1.6.6</t>
  </si>
  <si>
    <t>Покупка: УАЗ СГР1 Комби (Аварийная служба ОДС)</t>
  </si>
  <si>
    <t>N_1.6.6</t>
  </si>
  <si>
    <t xml:space="preserve">Фактический объем финансирования капитальных вложений на 01.01.2023 года, млн. рублей </t>
  </si>
  <si>
    <t xml:space="preserve">Остаток финансирования капитальных вложений на 01.01.2023года в прогнозных ценах соответствующих лет, млн. рублей </t>
  </si>
  <si>
    <t>Финансирование капитальных вложений 2023 года, млн. рублей (с НДС)</t>
  </si>
  <si>
    <t>19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</si>
  <si>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</si>
  <si>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</si>
  <si>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</si>
  <si>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</si>
  <si>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</si>
  <si>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</si>
  <si>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</si>
  <si>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</si>
  <si>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Реконструкция  ВЛ-10кВ фид.291-28, 291-29 ПС "Аргамак" с установкой на опорах №1 секционирующих пунктов (реклоузеров без ПКУ) - 2 шт</t>
  </si>
  <si>
    <t>Покупка:Оргтехника (комплекты -процессор, монитор, принтер)  компл. на АСКУЭ</t>
  </si>
  <si>
    <t>1.6.7</t>
  </si>
  <si>
    <t>Покупка: Трактор МТЗ-82.1 Беларус</t>
  </si>
  <si>
    <t>O_1.6.7</t>
  </si>
  <si>
    <t>Программа развития средств учета и контроля электроэнергии (Приборы учета с АСКУЭ- 1014 шт)</t>
  </si>
  <si>
    <r>
      <t xml:space="preserve"> Форма 10. Отчет об исполнении плана финансирования капитальных вложений по инвестиционным проектам инвестиционной программы (квартальный)
                         за III квартал 2024 года
                                                  Отчет о реализации инвестиционной программы АО "Дюртюлинские электрические и тепловые сети"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2024 год
</t>
    </r>
    <r>
      <rPr>
        <b/>
        <u/>
        <sz val="11"/>
        <color theme="1"/>
        <rFont val="Times New Roman"/>
        <family val="1"/>
        <charset val="204"/>
      </rPr>
      <t>Утвержденные плановые значения показателей приведены в соответствии с  приказом Минпрома РБ № 81-О от 05.07.2024 г.</t>
    </r>
    <r>
      <rPr>
        <b/>
        <sz val="11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</si>
</sst>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1"/>
      <color rgb="FF2222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43" fontId="0" fillId="0" borderId="0" xfId="3" applyFont="1" applyFill="1"/>
    <xf numFmtId="43" fontId="0" fillId="0" borderId="0" xfId="3" applyFont="1" applyFill="1" applyAlignment="1">
      <alignment horizontal="center" vertical="center"/>
    </xf>
    <xf numFmtId="10" fontId="10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10" fontId="0" fillId="0" borderId="0" xfId="0" applyNumberFormat="1" applyFill="1"/>
    <xf numFmtId="49" fontId="8" fillId="0" borderId="16" xfId="2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2" fontId="0" fillId="0" borderId="0" xfId="0" applyNumberForma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43" fontId="13" fillId="0" borderId="0" xfId="3" applyFont="1" applyFill="1" applyAlignment="1">
      <alignment horizontal="center" vertical="center"/>
    </xf>
    <xf numFmtId="43" fontId="13" fillId="0" borderId="0" xfId="3" applyFont="1" applyFill="1"/>
    <xf numFmtId="0" fontId="13" fillId="0" borderId="0" xfId="0" applyFont="1" applyFill="1"/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2" fontId="11" fillId="3" borderId="30" xfId="0" applyNumberFormat="1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2"/>
    <cellStyle name="Обычный 7" xfId="1"/>
    <cellStyle name="Финансовый" xfId="3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tabSelected="1" topLeftCell="A11" zoomScale="68" zoomScaleNormal="68" workbookViewId="0">
      <selection activeCell="S14" sqref="S14"/>
    </sheetView>
  </sheetViews>
  <sheetFormatPr defaultColWidth="9.140625" defaultRowHeight="15" x14ac:dyDescent="0.25"/>
  <cols>
    <col min="1" max="1" width="16.28515625" style="24" customWidth="1"/>
    <col min="2" max="2" width="33.140625" style="25" customWidth="1"/>
    <col min="3" max="3" width="15.85546875" style="26" customWidth="1"/>
    <col min="4" max="4" width="14.140625" style="4" customWidth="1"/>
    <col min="5" max="5" width="15.85546875" style="24" customWidth="1"/>
    <col min="6" max="6" width="16.85546875" style="27" customWidth="1"/>
    <col min="7" max="7" width="9.140625" style="4"/>
    <col min="8" max="8" width="10.140625" style="4" customWidth="1"/>
    <col min="9" max="16" width="9.140625" style="4"/>
    <col min="17" max="17" width="16.7109375" style="4" customWidth="1"/>
    <col min="18" max="18" width="9.140625" style="4"/>
    <col min="19" max="19" width="12.5703125" style="5" customWidth="1"/>
    <col min="20" max="20" width="37.28515625" style="28" customWidth="1"/>
    <col min="21" max="21" width="20.28515625" style="2" customWidth="1"/>
    <col min="22" max="22" width="16" style="1" customWidth="1"/>
    <col min="23" max="23" width="15.7109375" style="1" customWidth="1"/>
    <col min="24" max="24" width="18.42578125" style="1" customWidth="1"/>
    <col min="25" max="26" width="9.140625" style="1"/>
    <col min="27" max="16384" width="9.140625" style="4"/>
  </cols>
  <sheetData>
    <row r="1" spans="1:26" x14ac:dyDescent="0.25">
      <c r="R1" s="82" t="s">
        <v>14</v>
      </c>
      <c r="S1" s="82"/>
      <c r="T1" s="82"/>
    </row>
    <row r="2" spans="1:26" ht="15" customHeight="1" x14ac:dyDescent="0.25">
      <c r="A2" s="89" t="s">
        <v>252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2"/>
      <c r="S2" s="82"/>
      <c r="T2" s="82"/>
    </row>
    <row r="3" spans="1:26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2"/>
      <c r="S3" s="82"/>
      <c r="T3" s="82"/>
    </row>
    <row r="4" spans="1:26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26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6" ht="1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6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spans="1:26" ht="25.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T8" s="29"/>
    </row>
    <row r="9" spans="1:26" ht="15.75" customHeight="1" thickBot="1" x14ac:dyDescent="0.3">
      <c r="E9" s="27"/>
      <c r="Q9" s="30"/>
    </row>
    <row r="10" spans="1:26" ht="90" customHeight="1" thickBot="1" x14ac:dyDescent="0.3">
      <c r="A10" s="77" t="s">
        <v>0</v>
      </c>
      <c r="B10" s="93" t="s">
        <v>1</v>
      </c>
      <c r="C10" s="77" t="s">
        <v>2</v>
      </c>
      <c r="D10" s="77" t="s">
        <v>15</v>
      </c>
      <c r="E10" s="77" t="s">
        <v>234</v>
      </c>
      <c r="F10" s="90" t="s">
        <v>235</v>
      </c>
      <c r="G10" s="83" t="s">
        <v>236</v>
      </c>
      <c r="H10" s="84"/>
      <c r="I10" s="84"/>
      <c r="J10" s="84"/>
      <c r="K10" s="84"/>
      <c r="L10" s="84"/>
      <c r="M10" s="84"/>
      <c r="N10" s="84"/>
      <c r="O10" s="84"/>
      <c r="P10" s="85"/>
      <c r="Q10" s="77" t="s">
        <v>16</v>
      </c>
      <c r="R10" s="83" t="s">
        <v>3</v>
      </c>
      <c r="S10" s="85"/>
      <c r="T10" s="86" t="s">
        <v>4</v>
      </c>
    </row>
    <row r="11" spans="1:26" ht="53.45" customHeight="1" thickBot="1" x14ac:dyDescent="0.3">
      <c r="A11" s="78"/>
      <c r="B11" s="94"/>
      <c r="C11" s="78"/>
      <c r="D11" s="78"/>
      <c r="E11" s="78"/>
      <c r="F11" s="91"/>
      <c r="G11" s="83" t="s">
        <v>5</v>
      </c>
      <c r="H11" s="85"/>
      <c r="I11" s="83" t="s">
        <v>6</v>
      </c>
      <c r="J11" s="85"/>
      <c r="K11" s="83" t="s">
        <v>7</v>
      </c>
      <c r="L11" s="85"/>
      <c r="M11" s="83" t="s">
        <v>8</v>
      </c>
      <c r="N11" s="85"/>
      <c r="O11" s="83" t="s">
        <v>9</v>
      </c>
      <c r="P11" s="85"/>
      <c r="Q11" s="78"/>
      <c r="R11" s="77" t="s">
        <v>10</v>
      </c>
      <c r="S11" s="80" t="s">
        <v>11</v>
      </c>
      <c r="T11" s="87"/>
    </row>
    <row r="12" spans="1:26" ht="27.75" customHeight="1" thickBot="1" x14ac:dyDescent="0.3">
      <c r="A12" s="79"/>
      <c r="B12" s="95"/>
      <c r="C12" s="79"/>
      <c r="D12" s="79"/>
      <c r="E12" s="79"/>
      <c r="F12" s="92"/>
      <c r="G12" s="31" t="s">
        <v>12</v>
      </c>
      <c r="H12" s="31" t="s">
        <v>13</v>
      </c>
      <c r="I12" s="31" t="s">
        <v>12</v>
      </c>
      <c r="J12" s="31" t="s">
        <v>13</v>
      </c>
      <c r="K12" s="31" t="s">
        <v>12</v>
      </c>
      <c r="L12" s="31" t="s">
        <v>13</v>
      </c>
      <c r="M12" s="31" t="s">
        <v>12</v>
      </c>
      <c r="N12" s="31" t="s">
        <v>13</v>
      </c>
      <c r="O12" s="31" t="s">
        <v>12</v>
      </c>
      <c r="P12" s="31" t="s">
        <v>13</v>
      </c>
      <c r="Q12" s="79"/>
      <c r="R12" s="79"/>
      <c r="S12" s="81"/>
      <c r="T12" s="88"/>
    </row>
    <row r="13" spans="1:26" ht="15.75" thickBot="1" x14ac:dyDescent="0.3">
      <c r="A13" s="32">
        <v>1</v>
      </c>
      <c r="B13" s="33">
        <v>2</v>
      </c>
      <c r="C13" s="34">
        <v>3</v>
      </c>
      <c r="D13" s="35">
        <v>4</v>
      </c>
      <c r="E13" s="35">
        <v>5</v>
      </c>
      <c r="F13" s="36">
        <v>6</v>
      </c>
      <c r="G13" s="35">
        <v>7</v>
      </c>
      <c r="H13" s="68">
        <v>8</v>
      </c>
      <c r="I13" s="37">
        <v>9</v>
      </c>
      <c r="J13" s="37">
        <v>10</v>
      </c>
      <c r="K13" s="35">
        <v>11</v>
      </c>
      <c r="L13" s="35">
        <v>12</v>
      </c>
      <c r="M13" s="37">
        <v>13</v>
      </c>
      <c r="N13" s="35">
        <v>14</v>
      </c>
      <c r="O13" s="35">
        <v>15</v>
      </c>
      <c r="P13" s="35">
        <v>16</v>
      </c>
      <c r="Q13" s="35">
        <v>17</v>
      </c>
      <c r="R13" s="35">
        <v>18</v>
      </c>
      <c r="S13" s="38" t="s">
        <v>237</v>
      </c>
      <c r="T13" s="39">
        <v>20</v>
      </c>
    </row>
    <row r="14" spans="1:26" s="60" customFormat="1" ht="31.5" x14ac:dyDescent="0.25">
      <c r="A14" s="6" t="s">
        <v>17</v>
      </c>
      <c r="B14" s="7" t="s">
        <v>18</v>
      </c>
      <c r="C14" s="7" t="s">
        <v>19</v>
      </c>
      <c r="D14" s="22">
        <v>217.70999999999998</v>
      </c>
      <c r="E14" s="22">
        <v>83.05</v>
      </c>
      <c r="F14" s="49">
        <f>D14-E14</f>
        <v>134.65999999999997</v>
      </c>
      <c r="G14" s="41">
        <v>47.38</v>
      </c>
      <c r="H14" s="74">
        <f>J14+L14+N14+P14</f>
        <v>12.319999999999999</v>
      </c>
      <c r="I14" s="61">
        <f>I15+I17</f>
        <v>0.48</v>
      </c>
      <c r="J14" s="42">
        <f>J15+J17</f>
        <v>0.5</v>
      </c>
      <c r="K14" s="41">
        <f>K15+K17</f>
        <v>3.46</v>
      </c>
      <c r="L14" s="62">
        <f>L15+L17+L21</f>
        <v>3.5</v>
      </c>
      <c r="M14" s="41">
        <f>M15+M17</f>
        <v>8.1399999999999988</v>
      </c>
      <c r="N14" s="69">
        <f>N15+N17+N21</f>
        <v>8.3199999999999985</v>
      </c>
      <c r="O14" s="61">
        <f>G14-I14-K14-M14</f>
        <v>35.300000000000004</v>
      </c>
      <c r="P14" s="42"/>
      <c r="Q14" s="63">
        <f>G14-H14-J14-L14-N14-P14</f>
        <v>22.740000000000002</v>
      </c>
      <c r="R14" s="43">
        <f>N14-M14</f>
        <v>0.17999999999999972</v>
      </c>
      <c r="S14" s="56">
        <f>R14/M14</f>
        <v>2.2113022113022081E-2</v>
      </c>
      <c r="T14" s="57"/>
      <c r="U14" s="58"/>
      <c r="V14" s="59"/>
      <c r="W14" s="59"/>
      <c r="X14" s="59"/>
      <c r="Y14" s="59"/>
      <c r="Z14" s="59"/>
    </row>
    <row r="15" spans="1:26" s="60" customFormat="1" ht="31.5" x14ac:dyDescent="0.25">
      <c r="A15" s="6" t="s">
        <v>20</v>
      </c>
      <c r="B15" s="7" t="s">
        <v>21</v>
      </c>
      <c r="C15" s="7" t="s">
        <v>19</v>
      </c>
      <c r="D15" s="22">
        <v>12.700000000000001</v>
      </c>
      <c r="E15" s="22">
        <v>1.0499999999999998</v>
      </c>
      <c r="F15" s="49">
        <f t="shared" ref="F15:F78" si="0">D15-E15</f>
        <v>11.650000000000002</v>
      </c>
      <c r="G15" s="44">
        <v>1</v>
      </c>
      <c r="H15" s="73">
        <f t="shared" ref="H15:H78" si="1">J15+L15+N15+P15</f>
        <v>0.28000000000000003</v>
      </c>
      <c r="I15" s="43">
        <f t="shared" ref="I15:N15" si="2">I23</f>
        <v>0.06</v>
      </c>
      <c r="J15" s="45">
        <f t="shared" si="2"/>
        <v>0.06</v>
      </c>
      <c r="K15" s="44">
        <f t="shared" si="2"/>
        <v>0.1</v>
      </c>
      <c r="L15" s="54">
        <f t="shared" si="2"/>
        <v>0.1</v>
      </c>
      <c r="M15" s="44">
        <f t="shared" si="2"/>
        <v>0.12</v>
      </c>
      <c r="N15" s="70">
        <f t="shared" si="2"/>
        <v>0.12</v>
      </c>
      <c r="O15" s="43">
        <f t="shared" ref="O15:O78" si="3">G15-I15-K15-M15</f>
        <v>0.72</v>
      </c>
      <c r="P15" s="45"/>
      <c r="Q15" s="64">
        <f t="shared" ref="Q15:Q78" si="4">G15-H15-J15-L15-N15-P15</f>
        <v>0.43999999999999995</v>
      </c>
      <c r="R15" s="43">
        <f t="shared" ref="R15:R17" si="5">L15-K15</f>
        <v>0</v>
      </c>
      <c r="S15" s="56"/>
      <c r="T15" s="57"/>
      <c r="U15" s="58"/>
      <c r="V15" s="59"/>
      <c r="W15" s="59"/>
      <c r="X15" s="59"/>
      <c r="Y15" s="59"/>
      <c r="Z15" s="59"/>
    </row>
    <row r="16" spans="1:26" s="60" customFormat="1" ht="31.5" hidden="1" x14ac:dyDescent="0.25">
      <c r="A16" s="6"/>
      <c r="B16" s="7" t="s">
        <v>22</v>
      </c>
      <c r="C16" s="7"/>
      <c r="D16" s="22">
        <v>0</v>
      </c>
      <c r="E16" s="22">
        <v>0</v>
      </c>
      <c r="F16" s="49">
        <f t="shared" si="0"/>
        <v>0</v>
      </c>
      <c r="G16" s="44">
        <v>0</v>
      </c>
      <c r="H16" s="73">
        <f t="shared" si="1"/>
        <v>0</v>
      </c>
      <c r="I16" s="43">
        <v>0</v>
      </c>
      <c r="J16" s="45"/>
      <c r="K16" s="44">
        <v>0</v>
      </c>
      <c r="L16" s="54"/>
      <c r="M16" s="44">
        <v>0</v>
      </c>
      <c r="N16" s="71">
        <v>0</v>
      </c>
      <c r="O16" s="43">
        <f t="shared" si="3"/>
        <v>0</v>
      </c>
      <c r="P16" s="45"/>
      <c r="Q16" s="64">
        <f t="shared" si="4"/>
        <v>0</v>
      </c>
      <c r="R16" s="43">
        <f t="shared" si="5"/>
        <v>0</v>
      </c>
      <c r="S16" s="56"/>
      <c r="T16" s="57"/>
      <c r="U16" s="58"/>
      <c r="V16" s="59"/>
      <c r="W16" s="59"/>
      <c r="X16" s="59"/>
      <c r="Y16" s="59"/>
      <c r="Z16" s="59"/>
    </row>
    <row r="17" spans="1:26" s="60" customFormat="1" ht="47.25" x14ac:dyDescent="0.25">
      <c r="A17" s="6" t="s">
        <v>23</v>
      </c>
      <c r="B17" s="7" t="s">
        <v>24</v>
      </c>
      <c r="C17" s="7" t="s">
        <v>19</v>
      </c>
      <c r="D17" s="22">
        <v>186.27</v>
      </c>
      <c r="E17" s="22">
        <v>65.47</v>
      </c>
      <c r="F17" s="49">
        <f t="shared" si="0"/>
        <v>120.80000000000001</v>
      </c>
      <c r="G17" s="44">
        <v>44.17</v>
      </c>
      <c r="H17" s="73">
        <f t="shared" si="1"/>
        <v>12.04</v>
      </c>
      <c r="I17" s="43">
        <f>I87</f>
        <v>0.42</v>
      </c>
      <c r="J17" s="45">
        <f>J48</f>
        <v>0.44</v>
      </c>
      <c r="K17" s="44">
        <f>K48</f>
        <v>3.36</v>
      </c>
      <c r="L17" s="54">
        <f>L48</f>
        <v>3.4</v>
      </c>
      <c r="M17" s="44">
        <f>M48</f>
        <v>8.02</v>
      </c>
      <c r="N17" s="70">
        <f>N48</f>
        <v>8.1999999999999993</v>
      </c>
      <c r="O17" s="43">
        <f t="shared" si="3"/>
        <v>32.370000000000005</v>
      </c>
      <c r="P17" s="45"/>
      <c r="Q17" s="64">
        <f t="shared" si="4"/>
        <v>20.090000000000003</v>
      </c>
      <c r="R17" s="43">
        <f t="shared" si="5"/>
        <v>4.0000000000000036E-2</v>
      </c>
      <c r="S17" s="56"/>
      <c r="T17" s="57"/>
      <c r="U17" s="58"/>
      <c r="V17" s="59"/>
      <c r="W17" s="59"/>
      <c r="X17" s="59"/>
      <c r="Y17" s="59"/>
      <c r="Z17" s="59"/>
    </row>
    <row r="18" spans="1:26" s="60" customFormat="1" ht="94.5" hidden="1" x14ac:dyDescent="0.25">
      <c r="A18" s="6" t="s">
        <v>25</v>
      </c>
      <c r="B18" s="7" t="s">
        <v>26</v>
      </c>
      <c r="C18" s="7" t="s">
        <v>19</v>
      </c>
      <c r="D18" s="22">
        <v>0</v>
      </c>
      <c r="E18" s="22">
        <v>0</v>
      </c>
      <c r="F18" s="49">
        <f t="shared" si="0"/>
        <v>0</v>
      </c>
      <c r="G18" s="44">
        <v>0</v>
      </c>
      <c r="H18" s="73">
        <f t="shared" si="1"/>
        <v>0</v>
      </c>
      <c r="I18" s="43">
        <v>0</v>
      </c>
      <c r="J18" s="45"/>
      <c r="K18" s="44">
        <v>0</v>
      </c>
      <c r="L18" s="54"/>
      <c r="M18" s="44">
        <v>0</v>
      </c>
      <c r="N18" s="71">
        <v>0</v>
      </c>
      <c r="O18" s="43">
        <f t="shared" si="3"/>
        <v>0</v>
      </c>
      <c r="P18" s="45"/>
      <c r="Q18" s="64">
        <f t="shared" si="4"/>
        <v>0</v>
      </c>
      <c r="R18" s="43">
        <f t="shared" ref="R18:R78" si="6">J18-I18</f>
        <v>0</v>
      </c>
      <c r="S18" s="56"/>
      <c r="T18" s="57"/>
      <c r="U18" s="58"/>
      <c r="V18" s="59"/>
      <c r="W18" s="59"/>
      <c r="X18" s="59"/>
      <c r="Y18" s="59"/>
      <c r="Z18" s="59"/>
    </row>
    <row r="19" spans="1:26" s="60" customFormat="1" ht="47.25" hidden="1" x14ac:dyDescent="0.25">
      <c r="A19" s="6" t="s">
        <v>27</v>
      </c>
      <c r="B19" s="7" t="s">
        <v>28</v>
      </c>
      <c r="C19" s="7" t="s">
        <v>19</v>
      </c>
      <c r="D19" s="22">
        <v>0</v>
      </c>
      <c r="E19" s="22">
        <v>0</v>
      </c>
      <c r="F19" s="49">
        <f t="shared" si="0"/>
        <v>0</v>
      </c>
      <c r="G19" s="44">
        <v>0</v>
      </c>
      <c r="H19" s="73">
        <f t="shared" si="1"/>
        <v>0</v>
      </c>
      <c r="I19" s="43">
        <v>0</v>
      </c>
      <c r="J19" s="45"/>
      <c r="K19" s="44">
        <v>0</v>
      </c>
      <c r="L19" s="54"/>
      <c r="M19" s="44">
        <v>0</v>
      </c>
      <c r="N19" s="71">
        <v>0</v>
      </c>
      <c r="O19" s="43">
        <f t="shared" si="3"/>
        <v>0</v>
      </c>
      <c r="P19" s="45"/>
      <c r="Q19" s="64">
        <f t="shared" si="4"/>
        <v>0</v>
      </c>
      <c r="R19" s="43">
        <f t="shared" si="6"/>
        <v>0</v>
      </c>
      <c r="S19" s="56"/>
      <c r="T19" s="57"/>
      <c r="U19" s="58"/>
      <c r="V19" s="59"/>
      <c r="W19" s="59"/>
      <c r="X19" s="59"/>
      <c r="Y19" s="59"/>
      <c r="Z19" s="59"/>
    </row>
    <row r="20" spans="1:26" s="60" customFormat="1" ht="63" hidden="1" x14ac:dyDescent="0.25">
      <c r="A20" s="6" t="s">
        <v>29</v>
      </c>
      <c r="B20" s="7" t="s">
        <v>30</v>
      </c>
      <c r="C20" s="7" t="s">
        <v>19</v>
      </c>
      <c r="D20" s="22">
        <v>0</v>
      </c>
      <c r="E20" s="22">
        <v>0</v>
      </c>
      <c r="F20" s="49">
        <f t="shared" si="0"/>
        <v>0</v>
      </c>
      <c r="G20" s="44">
        <v>0</v>
      </c>
      <c r="H20" s="73">
        <f t="shared" si="1"/>
        <v>0</v>
      </c>
      <c r="I20" s="43">
        <v>0</v>
      </c>
      <c r="J20" s="45"/>
      <c r="K20" s="44">
        <v>0</v>
      </c>
      <c r="L20" s="54"/>
      <c r="M20" s="44">
        <v>0</v>
      </c>
      <c r="N20" s="71">
        <v>0</v>
      </c>
      <c r="O20" s="43">
        <f t="shared" si="3"/>
        <v>0</v>
      </c>
      <c r="P20" s="45"/>
      <c r="Q20" s="64">
        <f t="shared" si="4"/>
        <v>0</v>
      </c>
      <c r="R20" s="43">
        <f t="shared" si="6"/>
        <v>0</v>
      </c>
      <c r="S20" s="56"/>
      <c r="T20" s="57"/>
      <c r="U20" s="58"/>
      <c r="V20" s="59"/>
      <c r="W20" s="59"/>
      <c r="X20" s="59"/>
      <c r="Y20" s="59"/>
      <c r="Z20" s="59"/>
    </row>
    <row r="21" spans="1:26" s="60" customFormat="1" ht="31.5" x14ac:dyDescent="0.25">
      <c r="A21" s="6" t="s">
        <v>31</v>
      </c>
      <c r="B21" s="7" t="s">
        <v>32</v>
      </c>
      <c r="C21" s="7" t="s">
        <v>19</v>
      </c>
      <c r="D21" s="22">
        <v>18.740000000000002</v>
      </c>
      <c r="E21" s="22">
        <v>16.53</v>
      </c>
      <c r="F21" s="49">
        <f t="shared" si="0"/>
        <v>2.2100000000000009</v>
      </c>
      <c r="G21" s="44">
        <v>2.21</v>
      </c>
      <c r="H21" s="73">
        <f t="shared" si="1"/>
        <v>0</v>
      </c>
      <c r="I21" s="43">
        <v>0</v>
      </c>
      <c r="J21" s="45">
        <v>0</v>
      </c>
      <c r="K21" s="44">
        <v>0</v>
      </c>
      <c r="L21" s="54">
        <v>0</v>
      </c>
      <c r="M21" s="44">
        <v>0</v>
      </c>
      <c r="N21" s="71">
        <v>0</v>
      </c>
      <c r="O21" s="43">
        <f t="shared" si="3"/>
        <v>2.21</v>
      </c>
      <c r="P21" s="45"/>
      <c r="Q21" s="64">
        <f t="shared" si="4"/>
        <v>2.21</v>
      </c>
      <c r="R21" s="43">
        <f t="shared" si="6"/>
        <v>0</v>
      </c>
      <c r="S21" s="56"/>
      <c r="T21" s="57"/>
      <c r="U21" s="58"/>
      <c r="V21" s="59"/>
      <c r="W21" s="59"/>
      <c r="X21" s="59"/>
      <c r="Y21" s="59"/>
      <c r="Z21" s="59"/>
    </row>
    <row r="22" spans="1:26" s="60" customFormat="1" ht="31.5" hidden="1" x14ac:dyDescent="0.25">
      <c r="A22" s="6" t="s">
        <v>33</v>
      </c>
      <c r="B22" s="7" t="s">
        <v>22</v>
      </c>
      <c r="C22" s="7" t="s">
        <v>19</v>
      </c>
      <c r="D22" s="22">
        <v>0</v>
      </c>
      <c r="E22" s="22">
        <v>0</v>
      </c>
      <c r="F22" s="49">
        <f t="shared" si="0"/>
        <v>0</v>
      </c>
      <c r="G22" s="44">
        <v>0</v>
      </c>
      <c r="H22" s="73">
        <f t="shared" si="1"/>
        <v>0</v>
      </c>
      <c r="I22" s="43">
        <v>0</v>
      </c>
      <c r="J22" s="45"/>
      <c r="K22" s="44">
        <v>0</v>
      </c>
      <c r="L22" s="54"/>
      <c r="M22" s="44">
        <v>0</v>
      </c>
      <c r="N22" s="71">
        <v>0</v>
      </c>
      <c r="O22" s="43">
        <f t="shared" si="3"/>
        <v>0</v>
      </c>
      <c r="P22" s="45"/>
      <c r="Q22" s="64">
        <f t="shared" si="4"/>
        <v>0</v>
      </c>
      <c r="R22" s="43">
        <f t="shared" si="6"/>
        <v>0</v>
      </c>
      <c r="S22" s="56"/>
      <c r="T22" s="57"/>
      <c r="U22" s="58"/>
      <c r="V22" s="59"/>
      <c r="W22" s="59"/>
      <c r="X22" s="59"/>
      <c r="Y22" s="59"/>
      <c r="Z22" s="59"/>
    </row>
    <row r="23" spans="1:26" s="60" customFormat="1" ht="47.25" x14ac:dyDescent="0.25">
      <c r="A23" s="6" t="s">
        <v>34</v>
      </c>
      <c r="B23" s="7" t="s">
        <v>35</v>
      </c>
      <c r="C23" s="7" t="s">
        <v>19</v>
      </c>
      <c r="D23" s="22">
        <v>12.700000000000001</v>
      </c>
      <c r="E23" s="22">
        <v>1.0499999999999998</v>
      </c>
      <c r="F23" s="49">
        <f t="shared" si="0"/>
        <v>11.650000000000002</v>
      </c>
      <c r="G23" s="44">
        <v>1</v>
      </c>
      <c r="H23" s="73">
        <f t="shared" si="1"/>
        <v>0.28000000000000003</v>
      </c>
      <c r="I23" s="43">
        <f t="shared" ref="I23:K24" si="7">I24</f>
        <v>0.06</v>
      </c>
      <c r="J23" s="45">
        <f t="shared" si="7"/>
        <v>0.06</v>
      </c>
      <c r="K23" s="44">
        <f t="shared" si="7"/>
        <v>0.1</v>
      </c>
      <c r="L23" s="54">
        <f t="shared" ref="L23:N24" si="8">L24</f>
        <v>0.1</v>
      </c>
      <c r="M23" s="44">
        <f t="shared" si="8"/>
        <v>0.12</v>
      </c>
      <c r="N23" s="70">
        <f t="shared" si="8"/>
        <v>0.12</v>
      </c>
      <c r="O23" s="43">
        <f t="shared" si="3"/>
        <v>0.72</v>
      </c>
      <c r="P23" s="45"/>
      <c r="Q23" s="64">
        <f t="shared" si="4"/>
        <v>0.43999999999999995</v>
      </c>
      <c r="R23" s="43">
        <f t="shared" si="6"/>
        <v>0</v>
      </c>
      <c r="S23" s="56"/>
      <c r="T23" s="57"/>
      <c r="U23" s="58"/>
      <c r="V23" s="59"/>
      <c r="W23" s="59"/>
      <c r="X23" s="59"/>
      <c r="Y23" s="59"/>
      <c r="Z23" s="59"/>
    </row>
    <row r="24" spans="1:26" s="60" customFormat="1" ht="78.75" x14ac:dyDescent="0.25">
      <c r="A24" s="6" t="s">
        <v>36</v>
      </c>
      <c r="B24" s="7" t="s">
        <v>37</v>
      </c>
      <c r="C24" s="7" t="s">
        <v>19</v>
      </c>
      <c r="D24" s="22">
        <v>5.45</v>
      </c>
      <c r="E24" s="22">
        <v>1.0499999999999998</v>
      </c>
      <c r="F24" s="49">
        <f t="shared" si="0"/>
        <v>4.4000000000000004</v>
      </c>
      <c r="G24" s="44">
        <v>1</v>
      </c>
      <c r="H24" s="73">
        <f t="shared" si="1"/>
        <v>0.28000000000000003</v>
      </c>
      <c r="I24" s="43">
        <f t="shared" si="7"/>
        <v>0.06</v>
      </c>
      <c r="J24" s="45">
        <f t="shared" si="7"/>
        <v>0.06</v>
      </c>
      <c r="K24" s="44">
        <f t="shared" si="7"/>
        <v>0.1</v>
      </c>
      <c r="L24" s="54">
        <f t="shared" si="8"/>
        <v>0.1</v>
      </c>
      <c r="M24" s="44">
        <f t="shared" si="8"/>
        <v>0.12</v>
      </c>
      <c r="N24" s="70">
        <f t="shared" si="8"/>
        <v>0.12</v>
      </c>
      <c r="O24" s="43">
        <f t="shared" si="3"/>
        <v>0.72</v>
      </c>
      <c r="P24" s="45"/>
      <c r="Q24" s="64">
        <f t="shared" si="4"/>
        <v>0.43999999999999995</v>
      </c>
      <c r="R24" s="43">
        <f t="shared" si="6"/>
        <v>0</v>
      </c>
      <c r="S24" s="56"/>
      <c r="T24" s="57"/>
      <c r="U24" s="58"/>
      <c r="V24" s="59"/>
      <c r="W24" s="59"/>
      <c r="X24" s="59"/>
      <c r="Y24" s="59"/>
      <c r="Z24" s="59"/>
    </row>
    <row r="25" spans="1:26" ht="94.5" x14ac:dyDescent="0.25">
      <c r="A25" s="8" t="s">
        <v>38</v>
      </c>
      <c r="B25" s="9" t="s">
        <v>39</v>
      </c>
      <c r="C25" s="9" t="s">
        <v>40</v>
      </c>
      <c r="D25" s="23">
        <v>3.2600000000000002</v>
      </c>
      <c r="E25" s="23">
        <v>0.65999999999999992</v>
      </c>
      <c r="F25" s="40">
        <f t="shared" si="0"/>
        <v>2.6000000000000005</v>
      </c>
      <c r="G25" s="46">
        <v>0.5</v>
      </c>
      <c r="H25" s="22">
        <f t="shared" si="1"/>
        <v>0.28000000000000003</v>
      </c>
      <c r="I25" s="48">
        <v>0.06</v>
      </c>
      <c r="J25" s="47">
        <v>0.06</v>
      </c>
      <c r="K25" s="46">
        <v>0.1</v>
      </c>
      <c r="L25" s="55">
        <v>0.1</v>
      </c>
      <c r="M25" s="46">
        <v>0.12</v>
      </c>
      <c r="N25" s="47">
        <v>0.12</v>
      </c>
      <c r="O25" s="43">
        <f t="shared" si="3"/>
        <v>0.21999999999999997</v>
      </c>
      <c r="P25" s="47"/>
      <c r="Q25" s="65">
        <f t="shared" si="4"/>
        <v>-6.0000000000000026E-2</v>
      </c>
      <c r="R25" s="43">
        <f t="shared" si="6"/>
        <v>0</v>
      </c>
      <c r="S25" s="3"/>
      <c r="T25" s="14"/>
    </row>
    <row r="26" spans="1:26" ht="94.5" hidden="1" x14ac:dyDescent="0.25">
      <c r="A26" s="8" t="s">
        <v>41</v>
      </c>
      <c r="B26" s="9" t="s">
        <v>39</v>
      </c>
      <c r="C26" s="9" t="s">
        <v>19</v>
      </c>
      <c r="D26" s="23">
        <v>0</v>
      </c>
      <c r="E26" s="23">
        <v>0</v>
      </c>
      <c r="F26" s="40">
        <f t="shared" si="0"/>
        <v>0</v>
      </c>
      <c r="G26" s="46">
        <v>0</v>
      </c>
      <c r="H26" s="22">
        <f t="shared" si="1"/>
        <v>0</v>
      </c>
      <c r="I26" s="48">
        <v>0</v>
      </c>
      <c r="J26" s="71"/>
      <c r="K26" s="46">
        <v>0</v>
      </c>
      <c r="L26" s="55"/>
      <c r="M26" s="46">
        <v>0</v>
      </c>
      <c r="N26" s="47">
        <v>0</v>
      </c>
      <c r="O26" s="43">
        <f t="shared" si="3"/>
        <v>0</v>
      </c>
      <c r="P26" s="47"/>
      <c r="Q26" s="65">
        <f t="shared" si="4"/>
        <v>0</v>
      </c>
      <c r="R26" s="43">
        <f t="shared" si="6"/>
        <v>0</v>
      </c>
      <c r="S26" s="3"/>
      <c r="T26" s="14"/>
    </row>
    <row r="27" spans="1:26" ht="94.5" hidden="1" x14ac:dyDescent="0.25">
      <c r="A27" s="8" t="s">
        <v>42</v>
      </c>
      <c r="B27" s="9" t="s">
        <v>39</v>
      </c>
      <c r="C27" s="9" t="s">
        <v>19</v>
      </c>
      <c r="D27" s="23">
        <v>0</v>
      </c>
      <c r="E27" s="23">
        <v>0</v>
      </c>
      <c r="F27" s="40">
        <f t="shared" si="0"/>
        <v>0</v>
      </c>
      <c r="G27" s="46">
        <v>0</v>
      </c>
      <c r="H27" s="22">
        <f t="shared" si="1"/>
        <v>0</v>
      </c>
      <c r="I27" s="48">
        <v>0</v>
      </c>
      <c r="J27" s="71"/>
      <c r="K27" s="46">
        <v>0</v>
      </c>
      <c r="L27" s="55"/>
      <c r="M27" s="46">
        <v>0</v>
      </c>
      <c r="N27" s="47">
        <v>0</v>
      </c>
      <c r="O27" s="43">
        <f t="shared" si="3"/>
        <v>0</v>
      </c>
      <c r="P27" s="47"/>
      <c r="Q27" s="65">
        <f t="shared" si="4"/>
        <v>0</v>
      </c>
      <c r="R27" s="43">
        <f t="shared" si="6"/>
        <v>0</v>
      </c>
      <c r="S27" s="3"/>
      <c r="T27" s="14"/>
    </row>
    <row r="28" spans="1:26" ht="94.5" hidden="1" x14ac:dyDescent="0.25">
      <c r="A28" s="8" t="s">
        <v>43</v>
      </c>
      <c r="B28" s="9" t="s">
        <v>39</v>
      </c>
      <c r="C28" s="9" t="s">
        <v>19</v>
      </c>
      <c r="D28" s="23">
        <v>0</v>
      </c>
      <c r="E28" s="23">
        <v>0</v>
      </c>
      <c r="F28" s="40">
        <f t="shared" si="0"/>
        <v>0</v>
      </c>
      <c r="G28" s="46">
        <v>0</v>
      </c>
      <c r="H28" s="22">
        <f t="shared" si="1"/>
        <v>0</v>
      </c>
      <c r="I28" s="48">
        <v>0</v>
      </c>
      <c r="J28" s="71"/>
      <c r="K28" s="46">
        <v>0</v>
      </c>
      <c r="L28" s="55"/>
      <c r="M28" s="46">
        <v>0</v>
      </c>
      <c r="N28" s="47">
        <v>0</v>
      </c>
      <c r="O28" s="43">
        <f t="shared" si="3"/>
        <v>0</v>
      </c>
      <c r="P28" s="47"/>
      <c r="Q28" s="65">
        <f t="shared" si="4"/>
        <v>0</v>
      </c>
      <c r="R28" s="43">
        <f t="shared" si="6"/>
        <v>0</v>
      </c>
      <c r="S28" s="3"/>
      <c r="T28" s="14"/>
    </row>
    <row r="29" spans="1:26" ht="94.5" hidden="1" x14ac:dyDescent="0.25">
      <c r="A29" s="8" t="s">
        <v>44</v>
      </c>
      <c r="B29" s="9" t="s">
        <v>39</v>
      </c>
      <c r="C29" s="9" t="s">
        <v>19</v>
      </c>
      <c r="D29" s="23">
        <v>0</v>
      </c>
      <c r="E29" s="23">
        <v>0</v>
      </c>
      <c r="F29" s="40">
        <f t="shared" si="0"/>
        <v>0</v>
      </c>
      <c r="G29" s="46">
        <v>0</v>
      </c>
      <c r="H29" s="22">
        <f t="shared" si="1"/>
        <v>0</v>
      </c>
      <c r="I29" s="48">
        <v>0</v>
      </c>
      <c r="J29" s="71"/>
      <c r="K29" s="46">
        <v>0</v>
      </c>
      <c r="L29" s="55"/>
      <c r="M29" s="46">
        <v>0</v>
      </c>
      <c r="N29" s="47">
        <v>0</v>
      </c>
      <c r="O29" s="43">
        <f t="shared" si="3"/>
        <v>0</v>
      </c>
      <c r="P29" s="47"/>
      <c r="Q29" s="65">
        <f t="shared" si="4"/>
        <v>0</v>
      </c>
      <c r="R29" s="43">
        <f t="shared" si="6"/>
        <v>0</v>
      </c>
      <c r="S29" s="3"/>
      <c r="T29" s="14"/>
    </row>
    <row r="30" spans="1:26" ht="94.5" x14ac:dyDescent="0.25">
      <c r="A30" s="8" t="s">
        <v>45</v>
      </c>
      <c r="B30" s="9" t="s">
        <v>46</v>
      </c>
      <c r="C30" s="9" t="s">
        <v>47</v>
      </c>
      <c r="D30" s="23">
        <v>2.19</v>
      </c>
      <c r="E30" s="23">
        <v>0.39</v>
      </c>
      <c r="F30" s="40">
        <f t="shared" si="0"/>
        <v>1.7999999999999998</v>
      </c>
      <c r="G30" s="46">
        <v>0.5</v>
      </c>
      <c r="H30" s="22">
        <f t="shared" si="1"/>
        <v>0</v>
      </c>
      <c r="I30" s="48">
        <v>0</v>
      </c>
      <c r="J30" s="65">
        <v>0</v>
      </c>
      <c r="K30" s="46">
        <v>0</v>
      </c>
      <c r="L30" s="75">
        <v>0</v>
      </c>
      <c r="M30" s="46">
        <v>0</v>
      </c>
      <c r="N30" s="47">
        <v>0</v>
      </c>
      <c r="O30" s="43">
        <f t="shared" si="3"/>
        <v>0.5</v>
      </c>
      <c r="P30" s="47"/>
      <c r="Q30" s="65">
        <f t="shared" si="4"/>
        <v>0.5</v>
      </c>
      <c r="R30" s="43">
        <f t="shared" si="6"/>
        <v>0</v>
      </c>
      <c r="S30" s="3"/>
      <c r="T30" s="14"/>
    </row>
    <row r="31" spans="1:26" ht="94.5" hidden="1" x14ac:dyDescent="0.25">
      <c r="A31" s="6" t="s">
        <v>48</v>
      </c>
      <c r="B31" s="7" t="s">
        <v>49</v>
      </c>
      <c r="C31" s="7" t="s">
        <v>19</v>
      </c>
      <c r="D31" s="23">
        <v>0</v>
      </c>
      <c r="E31" s="23">
        <v>0</v>
      </c>
      <c r="F31" s="40">
        <f t="shared" si="0"/>
        <v>0</v>
      </c>
      <c r="G31" s="46">
        <v>0</v>
      </c>
      <c r="H31" s="22">
        <f t="shared" si="1"/>
        <v>0</v>
      </c>
      <c r="I31" s="48">
        <v>0</v>
      </c>
      <c r="J31" s="65">
        <v>0</v>
      </c>
      <c r="K31" s="46">
        <v>0</v>
      </c>
      <c r="L31" s="75">
        <v>0</v>
      </c>
      <c r="M31" s="46">
        <v>0</v>
      </c>
      <c r="N31" s="47">
        <v>0</v>
      </c>
      <c r="O31" s="43">
        <f t="shared" si="3"/>
        <v>0</v>
      </c>
      <c r="P31" s="47"/>
      <c r="Q31" s="65">
        <f t="shared" si="4"/>
        <v>0</v>
      </c>
      <c r="R31" s="43">
        <f t="shared" si="6"/>
        <v>0</v>
      </c>
      <c r="S31" s="3"/>
      <c r="T31" s="14"/>
    </row>
    <row r="32" spans="1:26" ht="63" hidden="1" x14ac:dyDescent="0.25">
      <c r="A32" s="6" t="s">
        <v>50</v>
      </c>
      <c r="B32" s="7" t="s">
        <v>51</v>
      </c>
      <c r="C32" s="7" t="s">
        <v>19</v>
      </c>
      <c r="D32" s="23">
        <v>0</v>
      </c>
      <c r="E32" s="23">
        <v>0</v>
      </c>
      <c r="F32" s="40">
        <f t="shared" si="0"/>
        <v>0</v>
      </c>
      <c r="G32" s="46">
        <v>0</v>
      </c>
      <c r="H32" s="22">
        <f t="shared" si="1"/>
        <v>0</v>
      </c>
      <c r="I32" s="48">
        <v>0</v>
      </c>
      <c r="J32" s="65">
        <v>0</v>
      </c>
      <c r="K32" s="46">
        <v>0</v>
      </c>
      <c r="L32" s="75">
        <v>0</v>
      </c>
      <c r="M32" s="46">
        <v>0</v>
      </c>
      <c r="N32" s="47">
        <v>0</v>
      </c>
      <c r="O32" s="43">
        <f t="shared" si="3"/>
        <v>0</v>
      </c>
      <c r="P32" s="47"/>
      <c r="Q32" s="65">
        <f t="shared" si="4"/>
        <v>0</v>
      </c>
      <c r="R32" s="43">
        <f t="shared" si="6"/>
        <v>0</v>
      </c>
      <c r="S32" s="3"/>
      <c r="T32" s="14"/>
    </row>
    <row r="33" spans="1:26" ht="110.25" hidden="1" x14ac:dyDescent="0.25">
      <c r="A33" s="6" t="s">
        <v>52</v>
      </c>
      <c r="B33" s="7" t="s">
        <v>53</v>
      </c>
      <c r="C33" s="7" t="s">
        <v>19</v>
      </c>
      <c r="D33" s="23">
        <v>0</v>
      </c>
      <c r="E33" s="23">
        <v>0</v>
      </c>
      <c r="F33" s="40">
        <f t="shared" si="0"/>
        <v>0</v>
      </c>
      <c r="G33" s="46">
        <v>0</v>
      </c>
      <c r="H33" s="22">
        <f t="shared" si="1"/>
        <v>0</v>
      </c>
      <c r="I33" s="48">
        <v>0</v>
      </c>
      <c r="J33" s="65">
        <v>0</v>
      </c>
      <c r="K33" s="46">
        <v>0</v>
      </c>
      <c r="L33" s="75">
        <v>0</v>
      </c>
      <c r="M33" s="46">
        <v>0</v>
      </c>
      <c r="N33" s="47">
        <v>0</v>
      </c>
      <c r="O33" s="43">
        <f t="shared" si="3"/>
        <v>0</v>
      </c>
      <c r="P33" s="47"/>
      <c r="Q33" s="65">
        <f t="shared" si="4"/>
        <v>0</v>
      </c>
      <c r="R33" s="43">
        <f t="shared" si="6"/>
        <v>0</v>
      </c>
      <c r="S33" s="3"/>
      <c r="T33" s="14"/>
    </row>
    <row r="34" spans="1:26" ht="78.75" hidden="1" x14ac:dyDescent="0.25">
      <c r="A34" s="6" t="s">
        <v>54</v>
      </c>
      <c r="B34" s="7" t="s">
        <v>55</v>
      </c>
      <c r="C34" s="7" t="s">
        <v>19</v>
      </c>
      <c r="D34" s="23">
        <v>0</v>
      </c>
      <c r="E34" s="23">
        <v>0</v>
      </c>
      <c r="F34" s="40">
        <f t="shared" si="0"/>
        <v>0</v>
      </c>
      <c r="G34" s="46">
        <v>0</v>
      </c>
      <c r="H34" s="22">
        <f t="shared" si="1"/>
        <v>0</v>
      </c>
      <c r="I34" s="48">
        <v>0</v>
      </c>
      <c r="J34" s="65">
        <v>0</v>
      </c>
      <c r="K34" s="46">
        <v>0</v>
      </c>
      <c r="L34" s="75">
        <v>0</v>
      </c>
      <c r="M34" s="46">
        <v>0</v>
      </c>
      <c r="N34" s="47">
        <v>0</v>
      </c>
      <c r="O34" s="43">
        <f t="shared" si="3"/>
        <v>0</v>
      </c>
      <c r="P34" s="47"/>
      <c r="Q34" s="65">
        <f t="shared" si="4"/>
        <v>0</v>
      </c>
      <c r="R34" s="43">
        <f t="shared" si="6"/>
        <v>0</v>
      </c>
      <c r="S34" s="3"/>
      <c r="T34" s="14"/>
    </row>
    <row r="35" spans="1:26" ht="63" hidden="1" x14ac:dyDescent="0.25">
      <c r="A35" s="6" t="s">
        <v>56</v>
      </c>
      <c r="B35" s="7" t="s">
        <v>57</v>
      </c>
      <c r="C35" s="7" t="s">
        <v>19</v>
      </c>
      <c r="D35" s="23">
        <v>0</v>
      </c>
      <c r="E35" s="23">
        <v>0</v>
      </c>
      <c r="F35" s="40">
        <f t="shared" si="0"/>
        <v>0</v>
      </c>
      <c r="G35" s="46">
        <v>0</v>
      </c>
      <c r="H35" s="22">
        <f t="shared" si="1"/>
        <v>0</v>
      </c>
      <c r="I35" s="48">
        <v>0</v>
      </c>
      <c r="J35" s="65">
        <v>0</v>
      </c>
      <c r="K35" s="46">
        <v>0</v>
      </c>
      <c r="L35" s="75">
        <v>0</v>
      </c>
      <c r="M35" s="46">
        <v>0</v>
      </c>
      <c r="N35" s="47">
        <v>0</v>
      </c>
      <c r="O35" s="43">
        <f t="shared" si="3"/>
        <v>0</v>
      </c>
      <c r="P35" s="47"/>
      <c r="Q35" s="65">
        <f t="shared" si="4"/>
        <v>0</v>
      </c>
      <c r="R35" s="43">
        <f t="shared" si="6"/>
        <v>0</v>
      </c>
      <c r="S35" s="3"/>
      <c r="T35" s="14"/>
    </row>
    <row r="36" spans="1:26" ht="47.25" hidden="1" x14ac:dyDescent="0.25">
      <c r="A36" s="6" t="s">
        <v>58</v>
      </c>
      <c r="B36" s="7" t="s">
        <v>59</v>
      </c>
      <c r="C36" s="7" t="s">
        <v>19</v>
      </c>
      <c r="D36" s="23">
        <v>0</v>
      </c>
      <c r="E36" s="23">
        <v>0</v>
      </c>
      <c r="F36" s="40">
        <f t="shared" si="0"/>
        <v>0</v>
      </c>
      <c r="G36" s="46">
        <v>0</v>
      </c>
      <c r="H36" s="22">
        <f t="shared" si="1"/>
        <v>0</v>
      </c>
      <c r="I36" s="48">
        <v>0</v>
      </c>
      <c r="J36" s="65">
        <v>0</v>
      </c>
      <c r="K36" s="46">
        <v>0</v>
      </c>
      <c r="L36" s="75">
        <v>0</v>
      </c>
      <c r="M36" s="46">
        <v>0</v>
      </c>
      <c r="N36" s="47">
        <v>0</v>
      </c>
      <c r="O36" s="43">
        <f t="shared" si="3"/>
        <v>0</v>
      </c>
      <c r="P36" s="47"/>
      <c r="Q36" s="65">
        <f t="shared" si="4"/>
        <v>0</v>
      </c>
      <c r="R36" s="43">
        <f t="shared" si="6"/>
        <v>0</v>
      </c>
      <c r="S36" s="3"/>
      <c r="T36" s="14"/>
    </row>
    <row r="37" spans="1:26" ht="157.5" hidden="1" x14ac:dyDescent="0.25">
      <c r="A37" s="6" t="s">
        <v>58</v>
      </c>
      <c r="B37" s="7" t="s">
        <v>60</v>
      </c>
      <c r="C37" s="7" t="s">
        <v>19</v>
      </c>
      <c r="D37" s="23">
        <v>0</v>
      </c>
      <c r="E37" s="23">
        <v>0</v>
      </c>
      <c r="F37" s="40">
        <f t="shared" si="0"/>
        <v>0</v>
      </c>
      <c r="G37" s="46">
        <v>0</v>
      </c>
      <c r="H37" s="22">
        <f t="shared" si="1"/>
        <v>0</v>
      </c>
      <c r="I37" s="48">
        <v>0</v>
      </c>
      <c r="J37" s="65">
        <v>0</v>
      </c>
      <c r="K37" s="46">
        <v>0</v>
      </c>
      <c r="L37" s="75">
        <v>0</v>
      </c>
      <c r="M37" s="46">
        <v>0</v>
      </c>
      <c r="N37" s="47">
        <v>0</v>
      </c>
      <c r="O37" s="43">
        <f t="shared" si="3"/>
        <v>0</v>
      </c>
      <c r="P37" s="47"/>
      <c r="Q37" s="65">
        <f t="shared" si="4"/>
        <v>0</v>
      </c>
      <c r="R37" s="43">
        <f t="shared" si="6"/>
        <v>0</v>
      </c>
      <c r="S37" s="3"/>
      <c r="T37" s="14"/>
    </row>
    <row r="38" spans="1:26" ht="141.75" hidden="1" x14ac:dyDescent="0.25">
      <c r="A38" s="6" t="s">
        <v>58</v>
      </c>
      <c r="B38" s="7" t="s">
        <v>61</v>
      </c>
      <c r="C38" s="7" t="s">
        <v>19</v>
      </c>
      <c r="D38" s="23">
        <v>0</v>
      </c>
      <c r="E38" s="23">
        <v>0</v>
      </c>
      <c r="F38" s="40">
        <f t="shared" si="0"/>
        <v>0</v>
      </c>
      <c r="G38" s="46">
        <v>0</v>
      </c>
      <c r="H38" s="22">
        <f t="shared" si="1"/>
        <v>0</v>
      </c>
      <c r="I38" s="48">
        <v>0</v>
      </c>
      <c r="J38" s="65">
        <v>0</v>
      </c>
      <c r="K38" s="46">
        <v>0</v>
      </c>
      <c r="L38" s="75">
        <v>0</v>
      </c>
      <c r="M38" s="46">
        <v>0</v>
      </c>
      <c r="N38" s="47">
        <v>0</v>
      </c>
      <c r="O38" s="43">
        <f t="shared" si="3"/>
        <v>0</v>
      </c>
      <c r="P38" s="47"/>
      <c r="Q38" s="65">
        <f t="shared" si="4"/>
        <v>0</v>
      </c>
      <c r="R38" s="43">
        <f t="shared" si="6"/>
        <v>0</v>
      </c>
      <c r="S38" s="3"/>
      <c r="T38" s="14"/>
    </row>
    <row r="39" spans="1:26" ht="141.75" hidden="1" x14ac:dyDescent="0.25">
      <c r="A39" s="6" t="s">
        <v>58</v>
      </c>
      <c r="B39" s="7" t="s">
        <v>62</v>
      </c>
      <c r="C39" s="7" t="s">
        <v>19</v>
      </c>
      <c r="D39" s="23">
        <v>0</v>
      </c>
      <c r="E39" s="23">
        <v>0</v>
      </c>
      <c r="F39" s="40">
        <f t="shared" si="0"/>
        <v>0</v>
      </c>
      <c r="G39" s="46">
        <v>0</v>
      </c>
      <c r="H39" s="22">
        <f t="shared" si="1"/>
        <v>0</v>
      </c>
      <c r="I39" s="48">
        <v>0</v>
      </c>
      <c r="J39" s="65">
        <v>0</v>
      </c>
      <c r="K39" s="46">
        <v>0</v>
      </c>
      <c r="L39" s="75">
        <v>0</v>
      </c>
      <c r="M39" s="46">
        <v>0</v>
      </c>
      <c r="N39" s="47">
        <v>0</v>
      </c>
      <c r="O39" s="43">
        <f t="shared" si="3"/>
        <v>0</v>
      </c>
      <c r="P39" s="47"/>
      <c r="Q39" s="65">
        <f t="shared" si="4"/>
        <v>0</v>
      </c>
      <c r="R39" s="43">
        <f t="shared" si="6"/>
        <v>0</v>
      </c>
      <c r="S39" s="3"/>
      <c r="T39" s="14"/>
    </row>
    <row r="40" spans="1:26" ht="47.25" hidden="1" x14ac:dyDescent="0.25">
      <c r="A40" s="6" t="s">
        <v>63</v>
      </c>
      <c r="B40" s="7" t="s">
        <v>59</v>
      </c>
      <c r="C40" s="7" t="s">
        <v>19</v>
      </c>
      <c r="D40" s="23">
        <v>0</v>
      </c>
      <c r="E40" s="23">
        <v>0</v>
      </c>
      <c r="F40" s="40">
        <f t="shared" si="0"/>
        <v>0</v>
      </c>
      <c r="G40" s="46">
        <v>0</v>
      </c>
      <c r="H40" s="22">
        <f t="shared" si="1"/>
        <v>0</v>
      </c>
      <c r="I40" s="48">
        <v>0</v>
      </c>
      <c r="J40" s="65">
        <v>0</v>
      </c>
      <c r="K40" s="46">
        <v>0</v>
      </c>
      <c r="L40" s="75">
        <v>0</v>
      </c>
      <c r="M40" s="46">
        <v>0</v>
      </c>
      <c r="N40" s="47">
        <v>0</v>
      </c>
      <c r="O40" s="43">
        <f t="shared" si="3"/>
        <v>0</v>
      </c>
      <c r="P40" s="47"/>
      <c r="Q40" s="65">
        <f t="shared" si="4"/>
        <v>0</v>
      </c>
      <c r="R40" s="43">
        <f t="shared" si="6"/>
        <v>0</v>
      </c>
      <c r="S40" s="3"/>
      <c r="T40" s="14"/>
    </row>
    <row r="41" spans="1:26" ht="157.5" hidden="1" x14ac:dyDescent="0.25">
      <c r="A41" s="6" t="s">
        <v>63</v>
      </c>
      <c r="B41" s="7" t="s">
        <v>60</v>
      </c>
      <c r="C41" s="7" t="s">
        <v>19</v>
      </c>
      <c r="D41" s="23">
        <v>0</v>
      </c>
      <c r="E41" s="23">
        <v>0</v>
      </c>
      <c r="F41" s="40">
        <f t="shared" si="0"/>
        <v>0</v>
      </c>
      <c r="G41" s="46">
        <v>0</v>
      </c>
      <c r="H41" s="22">
        <f t="shared" si="1"/>
        <v>0</v>
      </c>
      <c r="I41" s="48">
        <v>0</v>
      </c>
      <c r="J41" s="65">
        <v>0</v>
      </c>
      <c r="K41" s="46">
        <v>0</v>
      </c>
      <c r="L41" s="75">
        <v>0</v>
      </c>
      <c r="M41" s="46">
        <v>0</v>
      </c>
      <c r="N41" s="47">
        <v>0</v>
      </c>
      <c r="O41" s="43">
        <f t="shared" si="3"/>
        <v>0</v>
      </c>
      <c r="P41" s="47"/>
      <c r="Q41" s="65">
        <f t="shared" si="4"/>
        <v>0</v>
      </c>
      <c r="R41" s="43">
        <f t="shared" si="6"/>
        <v>0</v>
      </c>
      <c r="S41" s="3"/>
      <c r="T41" s="14"/>
    </row>
    <row r="42" spans="1:26" ht="141.75" hidden="1" x14ac:dyDescent="0.25">
      <c r="A42" s="6" t="s">
        <v>63</v>
      </c>
      <c r="B42" s="7" t="s">
        <v>61</v>
      </c>
      <c r="C42" s="7" t="s">
        <v>19</v>
      </c>
      <c r="D42" s="23">
        <v>0</v>
      </c>
      <c r="E42" s="23">
        <v>0</v>
      </c>
      <c r="F42" s="40">
        <f t="shared" si="0"/>
        <v>0</v>
      </c>
      <c r="G42" s="46">
        <v>0</v>
      </c>
      <c r="H42" s="22">
        <f t="shared" si="1"/>
        <v>0</v>
      </c>
      <c r="I42" s="48">
        <v>0</v>
      </c>
      <c r="J42" s="65">
        <v>0</v>
      </c>
      <c r="K42" s="46">
        <v>0</v>
      </c>
      <c r="L42" s="75">
        <v>0</v>
      </c>
      <c r="M42" s="46">
        <v>0</v>
      </c>
      <c r="N42" s="47">
        <v>0</v>
      </c>
      <c r="O42" s="43">
        <f t="shared" si="3"/>
        <v>0</v>
      </c>
      <c r="P42" s="47"/>
      <c r="Q42" s="65">
        <f t="shared" si="4"/>
        <v>0</v>
      </c>
      <c r="R42" s="43">
        <f t="shared" si="6"/>
        <v>0</v>
      </c>
      <c r="S42" s="3"/>
      <c r="T42" s="14"/>
    </row>
    <row r="43" spans="1:26" ht="141.75" hidden="1" x14ac:dyDescent="0.25">
      <c r="A43" s="6" t="s">
        <v>63</v>
      </c>
      <c r="B43" s="7" t="s">
        <v>64</v>
      </c>
      <c r="C43" s="7" t="s">
        <v>19</v>
      </c>
      <c r="D43" s="23">
        <v>0</v>
      </c>
      <c r="E43" s="23">
        <v>0</v>
      </c>
      <c r="F43" s="40">
        <f t="shared" si="0"/>
        <v>0</v>
      </c>
      <c r="G43" s="46">
        <v>0</v>
      </c>
      <c r="H43" s="22">
        <f t="shared" si="1"/>
        <v>0</v>
      </c>
      <c r="I43" s="48">
        <v>0</v>
      </c>
      <c r="J43" s="65">
        <v>0</v>
      </c>
      <c r="K43" s="46">
        <v>0</v>
      </c>
      <c r="L43" s="75">
        <v>0</v>
      </c>
      <c r="M43" s="46">
        <v>0</v>
      </c>
      <c r="N43" s="47">
        <v>0</v>
      </c>
      <c r="O43" s="43">
        <f t="shared" si="3"/>
        <v>0</v>
      </c>
      <c r="P43" s="47"/>
      <c r="Q43" s="65">
        <f t="shared" si="4"/>
        <v>0</v>
      </c>
      <c r="R43" s="43">
        <f t="shared" si="6"/>
        <v>0</v>
      </c>
      <c r="S43" s="3"/>
      <c r="T43" s="14"/>
    </row>
    <row r="44" spans="1:26" s="60" customFormat="1" ht="141.75" x14ac:dyDescent="0.25">
      <c r="A44" s="6" t="s">
        <v>65</v>
      </c>
      <c r="B44" s="7" t="s">
        <v>66</v>
      </c>
      <c r="C44" s="7" t="s">
        <v>19</v>
      </c>
      <c r="D44" s="22">
        <v>7.25</v>
      </c>
      <c r="E44" s="22">
        <v>0</v>
      </c>
      <c r="F44" s="49">
        <f t="shared" si="0"/>
        <v>7.25</v>
      </c>
      <c r="G44" s="44">
        <v>0</v>
      </c>
      <c r="H44" s="22">
        <f t="shared" si="1"/>
        <v>0</v>
      </c>
      <c r="I44" s="43">
        <v>0</v>
      </c>
      <c r="J44" s="65">
        <v>0</v>
      </c>
      <c r="K44" s="44">
        <v>0</v>
      </c>
      <c r="L44" s="75">
        <v>0</v>
      </c>
      <c r="M44" s="44">
        <v>0</v>
      </c>
      <c r="N44" s="47">
        <v>0</v>
      </c>
      <c r="O44" s="43">
        <f t="shared" si="3"/>
        <v>0</v>
      </c>
      <c r="P44" s="45"/>
      <c r="Q44" s="64">
        <f t="shared" si="4"/>
        <v>0</v>
      </c>
      <c r="R44" s="43">
        <f t="shared" si="6"/>
        <v>0</v>
      </c>
      <c r="S44" s="56"/>
      <c r="T44" s="57"/>
      <c r="U44" s="58"/>
      <c r="V44" s="59"/>
      <c r="W44" s="59"/>
      <c r="X44" s="59"/>
      <c r="Y44" s="59"/>
      <c r="Z44" s="59"/>
    </row>
    <row r="45" spans="1:26" s="60" customFormat="1" ht="126" x14ac:dyDescent="0.25">
      <c r="A45" s="6" t="s">
        <v>67</v>
      </c>
      <c r="B45" s="7" t="s">
        <v>68</v>
      </c>
      <c r="C45" s="7" t="s">
        <v>19</v>
      </c>
      <c r="D45" s="22">
        <v>7.25</v>
      </c>
      <c r="E45" s="22">
        <v>0</v>
      </c>
      <c r="F45" s="49">
        <f t="shared" si="0"/>
        <v>7.25</v>
      </c>
      <c r="G45" s="44">
        <v>0</v>
      </c>
      <c r="H45" s="22">
        <f t="shared" si="1"/>
        <v>0</v>
      </c>
      <c r="I45" s="43">
        <v>0</v>
      </c>
      <c r="J45" s="65">
        <v>0</v>
      </c>
      <c r="K45" s="44">
        <v>0</v>
      </c>
      <c r="L45" s="75">
        <v>0</v>
      </c>
      <c r="M45" s="44">
        <v>0</v>
      </c>
      <c r="N45" s="47">
        <v>0</v>
      </c>
      <c r="O45" s="43">
        <f t="shared" si="3"/>
        <v>0</v>
      </c>
      <c r="P45" s="45"/>
      <c r="Q45" s="64">
        <f t="shared" si="4"/>
        <v>0</v>
      </c>
      <c r="R45" s="43">
        <f t="shared" si="6"/>
        <v>0</v>
      </c>
      <c r="S45" s="56"/>
      <c r="T45" s="57"/>
      <c r="U45" s="58"/>
      <c r="V45" s="59"/>
      <c r="W45" s="59"/>
      <c r="X45" s="59"/>
      <c r="Y45" s="59"/>
      <c r="Z45" s="59"/>
    </row>
    <row r="46" spans="1:26" ht="110.25" x14ac:dyDescent="0.25">
      <c r="A46" s="8" t="s">
        <v>69</v>
      </c>
      <c r="B46" s="9" t="s">
        <v>70</v>
      </c>
      <c r="C46" s="10" t="s">
        <v>71</v>
      </c>
      <c r="D46" s="23">
        <v>7.25</v>
      </c>
      <c r="E46" s="23">
        <v>0</v>
      </c>
      <c r="F46" s="40">
        <f t="shared" si="0"/>
        <v>7.25</v>
      </c>
      <c r="G46" s="46">
        <v>0</v>
      </c>
      <c r="H46" s="22">
        <f t="shared" si="1"/>
        <v>0</v>
      </c>
      <c r="I46" s="48">
        <v>0</v>
      </c>
      <c r="J46" s="65">
        <v>0</v>
      </c>
      <c r="K46" s="46">
        <v>0</v>
      </c>
      <c r="L46" s="75">
        <v>0</v>
      </c>
      <c r="M46" s="46">
        <v>0</v>
      </c>
      <c r="N46" s="47">
        <v>0</v>
      </c>
      <c r="O46" s="43">
        <f t="shared" si="3"/>
        <v>0</v>
      </c>
      <c r="P46" s="47"/>
      <c r="Q46" s="65">
        <f t="shared" si="4"/>
        <v>0</v>
      </c>
      <c r="R46" s="43">
        <f t="shared" si="6"/>
        <v>0</v>
      </c>
      <c r="S46" s="3"/>
      <c r="T46" s="14"/>
    </row>
    <row r="47" spans="1:26" ht="126" hidden="1" x14ac:dyDescent="0.25">
      <c r="A47" s="6" t="s">
        <v>72</v>
      </c>
      <c r="B47" s="7" t="s">
        <v>73</v>
      </c>
      <c r="C47" s="7" t="s">
        <v>19</v>
      </c>
      <c r="D47" s="23">
        <v>0</v>
      </c>
      <c r="E47" s="23">
        <v>0</v>
      </c>
      <c r="F47" s="40">
        <f t="shared" si="0"/>
        <v>0</v>
      </c>
      <c r="G47" s="46">
        <v>0</v>
      </c>
      <c r="H47" s="22">
        <f t="shared" si="1"/>
        <v>0</v>
      </c>
      <c r="I47" s="48">
        <v>0</v>
      </c>
      <c r="J47" s="65">
        <v>0</v>
      </c>
      <c r="K47" s="46">
        <v>0</v>
      </c>
      <c r="L47" s="55"/>
      <c r="M47" s="46">
        <v>0</v>
      </c>
      <c r="N47" s="47">
        <v>0</v>
      </c>
      <c r="O47" s="43">
        <f t="shared" si="3"/>
        <v>0</v>
      </c>
      <c r="P47" s="47"/>
      <c r="Q47" s="65">
        <f t="shared" si="4"/>
        <v>0</v>
      </c>
      <c r="R47" s="43">
        <f t="shared" si="6"/>
        <v>0</v>
      </c>
      <c r="S47" s="3"/>
      <c r="T47" s="14"/>
    </row>
    <row r="48" spans="1:26" s="60" customFormat="1" ht="63" x14ac:dyDescent="0.25">
      <c r="A48" s="6" t="s">
        <v>74</v>
      </c>
      <c r="B48" s="7" t="s">
        <v>75</v>
      </c>
      <c r="C48" s="7" t="s">
        <v>19</v>
      </c>
      <c r="D48" s="22">
        <v>186.27</v>
      </c>
      <c r="E48" s="22">
        <v>65.47</v>
      </c>
      <c r="F48" s="49">
        <f t="shared" si="0"/>
        <v>120.80000000000001</v>
      </c>
      <c r="G48" s="44">
        <v>44.17</v>
      </c>
      <c r="H48" s="22">
        <f t="shared" si="1"/>
        <v>12.04</v>
      </c>
      <c r="I48" s="43">
        <f t="shared" ref="I48:N48" si="9">I87</f>
        <v>0.42</v>
      </c>
      <c r="J48" s="64">
        <f t="shared" si="9"/>
        <v>0.44</v>
      </c>
      <c r="K48" s="44">
        <f t="shared" si="9"/>
        <v>3.36</v>
      </c>
      <c r="L48" s="54">
        <f t="shared" si="9"/>
        <v>3.4</v>
      </c>
      <c r="M48" s="76">
        <f t="shared" si="9"/>
        <v>8.02</v>
      </c>
      <c r="N48" s="22">
        <f>N50+N87</f>
        <v>8.1999999999999993</v>
      </c>
      <c r="O48" s="43">
        <f t="shared" si="3"/>
        <v>32.370000000000005</v>
      </c>
      <c r="P48" s="45"/>
      <c r="Q48" s="64">
        <f t="shared" si="4"/>
        <v>20.090000000000003</v>
      </c>
      <c r="R48" s="43">
        <f t="shared" si="6"/>
        <v>2.0000000000000018E-2</v>
      </c>
      <c r="S48" s="56"/>
      <c r="T48" s="57"/>
      <c r="U48" s="58"/>
      <c r="V48" s="59"/>
      <c r="W48" s="59"/>
      <c r="X48" s="59"/>
      <c r="Y48" s="59"/>
      <c r="Z48" s="59"/>
    </row>
    <row r="49" spans="1:26" s="60" customFormat="1" ht="110.25" x14ac:dyDescent="0.25">
      <c r="A49" s="6" t="s">
        <v>76</v>
      </c>
      <c r="B49" s="7" t="s">
        <v>77</v>
      </c>
      <c r="C49" s="7" t="s">
        <v>19</v>
      </c>
      <c r="D49" s="22">
        <v>34.840000000000003</v>
      </c>
      <c r="E49" s="22">
        <v>8.89</v>
      </c>
      <c r="F49" s="49">
        <f t="shared" si="0"/>
        <v>25.950000000000003</v>
      </c>
      <c r="G49" s="44">
        <v>15.71</v>
      </c>
      <c r="H49" s="22">
        <f t="shared" si="1"/>
        <v>0</v>
      </c>
      <c r="I49" s="43">
        <v>0</v>
      </c>
      <c r="J49" s="65">
        <v>0</v>
      </c>
      <c r="K49" s="44">
        <v>0</v>
      </c>
      <c r="L49" s="75">
        <v>0</v>
      </c>
      <c r="M49" s="44">
        <v>0</v>
      </c>
      <c r="N49" s="47">
        <v>0</v>
      </c>
      <c r="O49" s="43">
        <f t="shared" si="3"/>
        <v>15.71</v>
      </c>
      <c r="P49" s="45"/>
      <c r="Q49" s="64">
        <f t="shared" si="4"/>
        <v>15.71</v>
      </c>
      <c r="R49" s="43">
        <f t="shared" si="6"/>
        <v>0</v>
      </c>
      <c r="S49" s="56"/>
      <c r="T49" s="57"/>
      <c r="U49" s="58"/>
      <c r="V49" s="59"/>
      <c r="W49" s="59"/>
      <c r="X49" s="59"/>
      <c r="Y49" s="59"/>
      <c r="Z49" s="59"/>
    </row>
    <row r="50" spans="1:26" s="60" customFormat="1" ht="63" x14ac:dyDescent="0.25">
      <c r="A50" s="6" t="s">
        <v>78</v>
      </c>
      <c r="B50" s="7" t="s">
        <v>79</v>
      </c>
      <c r="C50" s="7" t="s">
        <v>19</v>
      </c>
      <c r="D50" s="22">
        <v>34.840000000000003</v>
      </c>
      <c r="E50" s="22">
        <v>8.89</v>
      </c>
      <c r="F50" s="49">
        <f t="shared" si="0"/>
        <v>25.950000000000003</v>
      </c>
      <c r="G50" s="44">
        <v>15.71</v>
      </c>
      <c r="H50" s="22">
        <f t="shared" si="1"/>
        <v>8.1</v>
      </c>
      <c r="I50" s="43">
        <v>0</v>
      </c>
      <c r="J50" s="65">
        <v>0</v>
      </c>
      <c r="K50" s="44">
        <v>0</v>
      </c>
      <c r="L50" s="75">
        <v>0</v>
      </c>
      <c r="M50" s="44">
        <v>0</v>
      </c>
      <c r="N50" s="45">
        <f>N73</f>
        <v>8.1</v>
      </c>
      <c r="O50" s="43">
        <f t="shared" si="3"/>
        <v>15.71</v>
      </c>
      <c r="P50" s="45"/>
      <c r="Q50" s="64">
        <f t="shared" si="4"/>
        <v>-0.48999999999999844</v>
      </c>
      <c r="R50" s="43">
        <f t="shared" si="6"/>
        <v>0</v>
      </c>
      <c r="S50" s="56"/>
      <c r="T50" s="57"/>
      <c r="U50" s="58"/>
      <c r="V50" s="59"/>
      <c r="W50" s="59"/>
      <c r="X50" s="59"/>
      <c r="Y50" s="59"/>
      <c r="Z50" s="59"/>
    </row>
    <row r="51" spans="1:26" ht="78.75" x14ac:dyDescent="0.25">
      <c r="A51" s="8" t="s">
        <v>80</v>
      </c>
      <c r="B51" s="9" t="s">
        <v>81</v>
      </c>
      <c r="C51" s="9" t="s">
        <v>82</v>
      </c>
      <c r="D51" s="23">
        <v>6.11</v>
      </c>
      <c r="E51" s="23">
        <v>6.11</v>
      </c>
      <c r="F51" s="40">
        <f t="shared" si="0"/>
        <v>0</v>
      </c>
      <c r="G51" s="46">
        <v>0</v>
      </c>
      <c r="H51" s="22">
        <f t="shared" si="1"/>
        <v>0</v>
      </c>
      <c r="I51" s="48">
        <v>0</v>
      </c>
      <c r="J51" s="65">
        <v>0</v>
      </c>
      <c r="K51" s="46">
        <v>0</v>
      </c>
      <c r="L51" s="75">
        <v>0</v>
      </c>
      <c r="M51" s="46">
        <v>0</v>
      </c>
      <c r="N51" s="47">
        <v>0</v>
      </c>
      <c r="O51" s="43">
        <f t="shared" si="3"/>
        <v>0</v>
      </c>
      <c r="P51" s="47"/>
      <c r="Q51" s="65">
        <f t="shared" si="4"/>
        <v>0</v>
      </c>
      <c r="R51" s="43">
        <f t="shared" si="6"/>
        <v>0</v>
      </c>
      <c r="S51" s="3"/>
      <c r="T51" s="14"/>
    </row>
    <row r="52" spans="1:26" ht="47.25" x14ac:dyDescent="0.25">
      <c r="A52" s="8" t="s">
        <v>83</v>
      </c>
      <c r="B52" s="9" t="s">
        <v>220</v>
      </c>
      <c r="C52" s="9" t="s">
        <v>84</v>
      </c>
      <c r="D52" s="23">
        <v>0.76</v>
      </c>
      <c r="E52" s="23">
        <v>0.76</v>
      </c>
      <c r="F52" s="40">
        <f t="shared" si="0"/>
        <v>0</v>
      </c>
      <c r="G52" s="46">
        <v>0</v>
      </c>
      <c r="H52" s="22">
        <f t="shared" si="1"/>
        <v>0</v>
      </c>
      <c r="I52" s="48">
        <v>0</v>
      </c>
      <c r="J52" s="65">
        <v>0</v>
      </c>
      <c r="K52" s="46">
        <v>0</v>
      </c>
      <c r="L52" s="75">
        <v>0</v>
      </c>
      <c r="M52" s="46">
        <v>0</v>
      </c>
      <c r="N52" s="47">
        <v>0</v>
      </c>
      <c r="O52" s="43">
        <f t="shared" si="3"/>
        <v>0</v>
      </c>
      <c r="P52" s="47"/>
      <c r="Q52" s="65">
        <f t="shared" si="4"/>
        <v>0</v>
      </c>
      <c r="R52" s="43">
        <f t="shared" si="6"/>
        <v>0</v>
      </c>
      <c r="S52" s="3"/>
      <c r="T52" s="14"/>
    </row>
    <row r="53" spans="1:26" ht="78.75" x14ac:dyDescent="0.25">
      <c r="A53" s="8" t="s">
        <v>85</v>
      </c>
      <c r="B53" s="9" t="s">
        <v>221</v>
      </c>
      <c r="C53" s="9" t="s">
        <v>86</v>
      </c>
      <c r="D53" s="23">
        <v>2.02</v>
      </c>
      <c r="E53" s="23">
        <v>2.02</v>
      </c>
      <c r="F53" s="40">
        <f t="shared" si="0"/>
        <v>0</v>
      </c>
      <c r="G53" s="46">
        <v>0</v>
      </c>
      <c r="H53" s="22">
        <f t="shared" si="1"/>
        <v>0</v>
      </c>
      <c r="I53" s="48">
        <v>0</v>
      </c>
      <c r="J53" s="65">
        <v>0</v>
      </c>
      <c r="K53" s="46">
        <v>0</v>
      </c>
      <c r="L53" s="75">
        <v>0</v>
      </c>
      <c r="M53" s="46">
        <v>0</v>
      </c>
      <c r="N53" s="47">
        <v>0</v>
      </c>
      <c r="O53" s="43">
        <f t="shared" si="3"/>
        <v>0</v>
      </c>
      <c r="P53" s="47"/>
      <c r="Q53" s="65">
        <f t="shared" si="4"/>
        <v>0</v>
      </c>
      <c r="R53" s="43">
        <f t="shared" si="6"/>
        <v>0</v>
      </c>
      <c r="S53" s="3"/>
      <c r="T53" s="14"/>
    </row>
    <row r="54" spans="1:26" ht="63" x14ac:dyDescent="0.25">
      <c r="A54" s="8" t="s">
        <v>87</v>
      </c>
      <c r="B54" s="9" t="s">
        <v>238</v>
      </c>
      <c r="C54" s="9" t="s">
        <v>88</v>
      </c>
      <c r="D54" s="23">
        <v>1.48</v>
      </c>
      <c r="E54" s="23">
        <v>0</v>
      </c>
      <c r="F54" s="40">
        <f t="shared" si="0"/>
        <v>1.48</v>
      </c>
      <c r="G54" s="46">
        <v>1.48</v>
      </c>
      <c r="H54" s="22">
        <f t="shared" si="1"/>
        <v>0</v>
      </c>
      <c r="I54" s="48">
        <v>0</v>
      </c>
      <c r="J54" s="65">
        <v>0</v>
      </c>
      <c r="K54" s="46">
        <v>0</v>
      </c>
      <c r="L54" s="75">
        <v>0</v>
      </c>
      <c r="M54" s="46">
        <v>0</v>
      </c>
      <c r="N54" s="47">
        <v>0</v>
      </c>
      <c r="O54" s="43">
        <f t="shared" si="3"/>
        <v>1.48</v>
      </c>
      <c r="P54" s="47"/>
      <c r="Q54" s="65">
        <f t="shared" si="4"/>
        <v>1.48</v>
      </c>
      <c r="R54" s="43">
        <f t="shared" si="6"/>
        <v>0</v>
      </c>
      <c r="S54" s="3"/>
      <c r="T54" s="14"/>
    </row>
    <row r="55" spans="1:26" ht="63" x14ac:dyDescent="0.25">
      <c r="A55" s="11" t="s">
        <v>89</v>
      </c>
      <c r="B55" s="9" t="s">
        <v>90</v>
      </c>
      <c r="C55" s="9" t="s">
        <v>91</v>
      </c>
      <c r="D55" s="23">
        <v>1.48</v>
      </c>
      <c r="E55" s="23">
        <v>0</v>
      </c>
      <c r="F55" s="40">
        <f t="shared" si="0"/>
        <v>1.48</v>
      </c>
      <c r="G55" s="46">
        <v>1.48</v>
      </c>
      <c r="H55" s="22">
        <f t="shared" si="1"/>
        <v>0</v>
      </c>
      <c r="I55" s="48">
        <v>0</v>
      </c>
      <c r="J55" s="65">
        <v>0</v>
      </c>
      <c r="K55" s="46">
        <v>0</v>
      </c>
      <c r="L55" s="75">
        <v>0</v>
      </c>
      <c r="M55" s="46">
        <v>0</v>
      </c>
      <c r="N55" s="47">
        <v>0</v>
      </c>
      <c r="O55" s="43">
        <f t="shared" si="3"/>
        <v>1.48</v>
      </c>
      <c r="P55" s="47"/>
      <c r="Q55" s="65">
        <f t="shared" si="4"/>
        <v>1.48</v>
      </c>
      <c r="R55" s="43">
        <f t="shared" si="6"/>
        <v>0</v>
      </c>
      <c r="S55" s="3"/>
      <c r="T55" s="14"/>
    </row>
    <row r="56" spans="1:26" ht="63" x14ac:dyDescent="0.25">
      <c r="A56" s="11" t="s">
        <v>92</v>
      </c>
      <c r="B56" s="9" t="s">
        <v>239</v>
      </c>
      <c r="C56" s="9" t="s">
        <v>93</v>
      </c>
      <c r="D56" s="23">
        <v>1.48</v>
      </c>
      <c r="E56" s="23">
        <v>0</v>
      </c>
      <c r="F56" s="40">
        <f t="shared" si="0"/>
        <v>1.48</v>
      </c>
      <c r="G56" s="46">
        <v>1.48</v>
      </c>
      <c r="H56" s="22">
        <f t="shared" si="1"/>
        <v>0</v>
      </c>
      <c r="I56" s="48">
        <v>0</v>
      </c>
      <c r="J56" s="65">
        <v>0</v>
      </c>
      <c r="K56" s="46">
        <v>0</v>
      </c>
      <c r="L56" s="75">
        <v>0</v>
      </c>
      <c r="M56" s="46">
        <v>0</v>
      </c>
      <c r="N56" s="47">
        <v>0</v>
      </c>
      <c r="O56" s="43">
        <f t="shared" si="3"/>
        <v>1.48</v>
      </c>
      <c r="P56" s="47"/>
      <c r="Q56" s="65">
        <f t="shared" si="4"/>
        <v>1.48</v>
      </c>
      <c r="R56" s="43">
        <f t="shared" si="6"/>
        <v>0</v>
      </c>
      <c r="S56" s="3"/>
      <c r="T56" s="14"/>
    </row>
    <row r="57" spans="1:26" ht="63" x14ac:dyDescent="0.25">
      <c r="A57" s="11" t="s">
        <v>94</v>
      </c>
      <c r="B57" s="9" t="s">
        <v>95</v>
      </c>
      <c r="C57" s="9" t="s">
        <v>96</v>
      </c>
      <c r="D57" s="23">
        <v>1.48</v>
      </c>
      <c r="E57" s="23">
        <v>0</v>
      </c>
      <c r="F57" s="40">
        <f t="shared" si="0"/>
        <v>1.48</v>
      </c>
      <c r="G57" s="46">
        <v>1.48</v>
      </c>
      <c r="H57" s="22">
        <f t="shared" si="1"/>
        <v>0</v>
      </c>
      <c r="I57" s="48">
        <v>0</v>
      </c>
      <c r="J57" s="65">
        <v>0</v>
      </c>
      <c r="K57" s="46">
        <v>0</v>
      </c>
      <c r="L57" s="75">
        <v>0</v>
      </c>
      <c r="M57" s="46">
        <v>0</v>
      </c>
      <c r="N57" s="47">
        <v>0</v>
      </c>
      <c r="O57" s="43">
        <f t="shared" si="3"/>
        <v>1.48</v>
      </c>
      <c r="P57" s="47"/>
      <c r="Q57" s="65">
        <f t="shared" si="4"/>
        <v>1.48</v>
      </c>
      <c r="R57" s="43">
        <f t="shared" si="6"/>
        <v>0</v>
      </c>
      <c r="S57" s="3"/>
      <c r="T57" s="14"/>
    </row>
    <row r="58" spans="1:26" ht="63" x14ac:dyDescent="0.25">
      <c r="A58" s="11" t="s">
        <v>97</v>
      </c>
      <c r="B58" s="9" t="s">
        <v>240</v>
      </c>
      <c r="C58" s="9" t="s">
        <v>98</v>
      </c>
      <c r="D58" s="23">
        <v>1.33</v>
      </c>
      <c r="E58" s="23">
        <v>0</v>
      </c>
      <c r="F58" s="40">
        <f t="shared" si="0"/>
        <v>1.33</v>
      </c>
      <c r="G58" s="46">
        <v>1.33</v>
      </c>
      <c r="H58" s="22">
        <f t="shared" si="1"/>
        <v>0</v>
      </c>
      <c r="I58" s="48">
        <v>0</v>
      </c>
      <c r="J58" s="65">
        <v>0</v>
      </c>
      <c r="K58" s="46">
        <v>0</v>
      </c>
      <c r="L58" s="75">
        <v>0</v>
      </c>
      <c r="M58" s="46">
        <v>0</v>
      </c>
      <c r="N58" s="47">
        <v>0</v>
      </c>
      <c r="O58" s="43">
        <f t="shared" si="3"/>
        <v>1.33</v>
      </c>
      <c r="P58" s="47"/>
      <c r="Q58" s="65">
        <f t="shared" si="4"/>
        <v>1.33</v>
      </c>
      <c r="R58" s="43">
        <f t="shared" si="6"/>
        <v>0</v>
      </c>
      <c r="S58" s="3"/>
      <c r="T58" s="14"/>
    </row>
    <row r="59" spans="1:26" ht="63" x14ac:dyDescent="0.25">
      <c r="A59" s="11" t="s">
        <v>99</v>
      </c>
      <c r="B59" s="9" t="s">
        <v>241</v>
      </c>
      <c r="C59" s="9" t="s">
        <v>100</v>
      </c>
      <c r="D59" s="23">
        <v>1.48</v>
      </c>
      <c r="E59" s="23">
        <v>0</v>
      </c>
      <c r="F59" s="40">
        <f t="shared" si="0"/>
        <v>1.48</v>
      </c>
      <c r="G59" s="46">
        <v>1.48</v>
      </c>
      <c r="H59" s="22">
        <f t="shared" si="1"/>
        <v>0</v>
      </c>
      <c r="I59" s="48">
        <v>0</v>
      </c>
      <c r="J59" s="65">
        <v>0</v>
      </c>
      <c r="K59" s="46">
        <v>0</v>
      </c>
      <c r="L59" s="75">
        <v>0</v>
      </c>
      <c r="M59" s="46">
        <v>0</v>
      </c>
      <c r="N59" s="47">
        <v>0</v>
      </c>
      <c r="O59" s="43">
        <f t="shared" si="3"/>
        <v>1.48</v>
      </c>
      <c r="P59" s="47"/>
      <c r="Q59" s="65">
        <f t="shared" si="4"/>
        <v>1.48</v>
      </c>
      <c r="R59" s="43">
        <f t="shared" si="6"/>
        <v>0</v>
      </c>
      <c r="S59" s="3"/>
      <c r="T59" s="14"/>
    </row>
    <row r="60" spans="1:26" ht="63" x14ac:dyDescent="0.25">
      <c r="A60" s="11" t="s">
        <v>101</v>
      </c>
      <c r="B60" s="9" t="s">
        <v>102</v>
      </c>
      <c r="C60" s="9" t="s">
        <v>103</v>
      </c>
      <c r="D60" s="23">
        <v>0.79</v>
      </c>
      <c r="E60" s="23">
        <v>0</v>
      </c>
      <c r="F60" s="40">
        <f t="shared" si="0"/>
        <v>0.79</v>
      </c>
      <c r="G60" s="46">
        <v>0</v>
      </c>
      <c r="H60" s="22">
        <f t="shared" si="1"/>
        <v>0</v>
      </c>
      <c r="I60" s="48">
        <v>0</v>
      </c>
      <c r="J60" s="65">
        <v>0</v>
      </c>
      <c r="K60" s="46">
        <v>0</v>
      </c>
      <c r="L60" s="75">
        <v>0</v>
      </c>
      <c r="M60" s="46">
        <v>0</v>
      </c>
      <c r="N60" s="47">
        <v>0</v>
      </c>
      <c r="O60" s="43">
        <f t="shared" si="3"/>
        <v>0</v>
      </c>
      <c r="P60" s="47"/>
      <c r="Q60" s="65">
        <f t="shared" si="4"/>
        <v>0</v>
      </c>
      <c r="R60" s="43">
        <f t="shared" si="6"/>
        <v>0</v>
      </c>
      <c r="S60" s="3"/>
      <c r="T60" s="14"/>
    </row>
    <row r="61" spans="1:26" ht="63" x14ac:dyDescent="0.25">
      <c r="A61" s="11" t="s">
        <v>104</v>
      </c>
      <c r="B61" s="9" t="s">
        <v>105</v>
      </c>
      <c r="C61" s="9" t="s">
        <v>106</v>
      </c>
      <c r="D61" s="23">
        <v>0.79</v>
      </c>
      <c r="E61" s="23">
        <v>0</v>
      </c>
      <c r="F61" s="40">
        <f t="shared" si="0"/>
        <v>0.79</v>
      </c>
      <c r="G61" s="46">
        <v>0</v>
      </c>
      <c r="H61" s="22">
        <f t="shared" si="1"/>
        <v>0</v>
      </c>
      <c r="I61" s="48">
        <v>0</v>
      </c>
      <c r="J61" s="65">
        <v>0</v>
      </c>
      <c r="K61" s="46">
        <v>0</v>
      </c>
      <c r="L61" s="75">
        <v>0</v>
      </c>
      <c r="M61" s="46">
        <v>0</v>
      </c>
      <c r="N61" s="47">
        <v>0</v>
      </c>
      <c r="O61" s="43">
        <f t="shared" si="3"/>
        <v>0</v>
      </c>
      <c r="P61" s="47"/>
      <c r="Q61" s="65">
        <f t="shared" si="4"/>
        <v>0</v>
      </c>
      <c r="R61" s="43">
        <f t="shared" si="6"/>
        <v>0</v>
      </c>
      <c r="S61" s="3"/>
      <c r="T61" s="14"/>
    </row>
    <row r="62" spans="1:26" ht="63" x14ac:dyDescent="0.25">
      <c r="A62" s="11" t="s">
        <v>107</v>
      </c>
      <c r="B62" s="9" t="s">
        <v>108</v>
      </c>
      <c r="C62" s="9" t="s">
        <v>109</v>
      </c>
      <c r="D62" s="23">
        <v>0.79</v>
      </c>
      <c r="E62" s="23">
        <v>0</v>
      </c>
      <c r="F62" s="40">
        <f t="shared" si="0"/>
        <v>0.79</v>
      </c>
      <c r="G62" s="46">
        <v>0</v>
      </c>
      <c r="H62" s="22">
        <f t="shared" si="1"/>
        <v>0</v>
      </c>
      <c r="I62" s="48">
        <v>0</v>
      </c>
      <c r="J62" s="65">
        <v>0</v>
      </c>
      <c r="K62" s="46">
        <v>0</v>
      </c>
      <c r="L62" s="75">
        <v>0</v>
      </c>
      <c r="M62" s="46">
        <v>0</v>
      </c>
      <c r="N62" s="47">
        <v>0</v>
      </c>
      <c r="O62" s="43">
        <f t="shared" si="3"/>
        <v>0</v>
      </c>
      <c r="P62" s="47"/>
      <c r="Q62" s="65">
        <f t="shared" si="4"/>
        <v>0</v>
      </c>
      <c r="R62" s="43">
        <f t="shared" si="6"/>
        <v>0</v>
      </c>
      <c r="S62" s="3"/>
      <c r="T62" s="14"/>
    </row>
    <row r="63" spans="1:26" ht="78.75" x14ac:dyDescent="0.25">
      <c r="A63" s="11" t="s">
        <v>110</v>
      </c>
      <c r="B63" s="9" t="s">
        <v>111</v>
      </c>
      <c r="C63" s="9" t="s">
        <v>112</v>
      </c>
      <c r="D63" s="23">
        <v>0.79</v>
      </c>
      <c r="E63" s="23">
        <v>0</v>
      </c>
      <c r="F63" s="40">
        <f t="shared" si="0"/>
        <v>0.79</v>
      </c>
      <c r="G63" s="46">
        <v>0</v>
      </c>
      <c r="H63" s="22">
        <f t="shared" si="1"/>
        <v>0</v>
      </c>
      <c r="I63" s="48">
        <v>0</v>
      </c>
      <c r="J63" s="65">
        <v>0</v>
      </c>
      <c r="K63" s="46">
        <v>0</v>
      </c>
      <c r="L63" s="75">
        <v>0</v>
      </c>
      <c r="M63" s="46">
        <v>0</v>
      </c>
      <c r="N63" s="47">
        <v>0</v>
      </c>
      <c r="O63" s="43">
        <f t="shared" si="3"/>
        <v>0</v>
      </c>
      <c r="P63" s="47"/>
      <c r="Q63" s="65">
        <f t="shared" si="4"/>
        <v>0</v>
      </c>
      <c r="R63" s="43">
        <f t="shared" si="6"/>
        <v>0</v>
      </c>
      <c r="S63" s="3"/>
      <c r="T63" s="14"/>
    </row>
    <row r="64" spans="1:26" ht="63" x14ac:dyDescent="0.25">
      <c r="A64" s="11" t="s">
        <v>113</v>
      </c>
      <c r="B64" s="9" t="s">
        <v>114</v>
      </c>
      <c r="C64" s="9" t="s">
        <v>115</v>
      </c>
      <c r="D64" s="23">
        <v>0.79</v>
      </c>
      <c r="E64" s="23">
        <v>0</v>
      </c>
      <c r="F64" s="40">
        <f t="shared" si="0"/>
        <v>0.79</v>
      </c>
      <c r="G64" s="46">
        <v>0</v>
      </c>
      <c r="H64" s="22">
        <f t="shared" si="1"/>
        <v>0</v>
      </c>
      <c r="I64" s="48">
        <v>0</v>
      </c>
      <c r="J64" s="65">
        <v>0</v>
      </c>
      <c r="K64" s="46">
        <v>0</v>
      </c>
      <c r="L64" s="75">
        <v>0</v>
      </c>
      <c r="M64" s="46">
        <v>0</v>
      </c>
      <c r="N64" s="47">
        <v>0</v>
      </c>
      <c r="O64" s="43">
        <f t="shared" si="3"/>
        <v>0</v>
      </c>
      <c r="P64" s="47"/>
      <c r="Q64" s="65">
        <f t="shared" si="4"/>
        <v>0</v>
      </c>
      <c r="R64" s="43">
        <f t="shared" si="6"/>
        <v>0</v>
      </c>
      <c r="S64" s="3"/>
      <c r="T64" s="14"/>
    </row>
    <row r="65" spans="1:20" ht="63" x14ac:dyDescent="0.25">
      <c r="A65" s="11" t="s">
        <v>116</v>
      </c>
      <c r="B65" s="9" t="s">
        <v>117</v>
      </c>
      <c r="C65" s="9" t="s">
        <v>118</v>
      </c>
      <c r="D65" s="23">
        <v>0.72</v>
      </c>
      <c r="E65" s="23">
        <v>0</v>
      </c>
      <c r="F65" s="40">
        <f t="shared" si="0"/>
        <v>0.72</v>
      </c>
      <c r="G65" s="46">
        <v>0</v>
      </c>
      <c r="H65" s="22">
        <f t="shared" si="1"/>
        <v>0</v>
      </c>
      <c r="I65" s="48">
        <v>0</v>
      </c>
      <c r="J65" s="65">
        <v>0</v>
      </c>
      <c r="K65" s="46">
        <v>0</v>
      </c>
      <c r="L65" s="75">
        <v>0</v>
      </c>
      <c r="M65" s="46">
        <v>0</v>
      </c>
      <c r="N65" s="47">
        <v>0</v>
      </c>
      <c r="O65" s="43">
        <f t="shared" si="3"/>
        <v>0</v>
      </c>
      <c r="P65" s="47"/>
      <c r="Q65" s="65">
        <f t="shared" si="4"/>
        <v>0</v>
      </c>
      <c r="R65" s="43">
        <f t="shared" si="6"/>
        <v>0</v>
      </c>
      <c r="S65" s="3"/>
      <c r="T65" s="14"/>
    </row>
    <row r="66" spans="1:20" ht="63" x14ac:dyDescent="0.25">
      <c r="A66" s="11" t="s">
        <v>119</v>
      </c>
      <c r="B66" s="9" t="s">
        <v>120</v>
      </c>
      <c r="C66" s="9" t="s">
        <v>121</v>
      </c>
      <c r="D66" s="23">
        <v>0.94</v>
      </c>
      <c r="E66" s="23">
        <v>0</v>
      </c>
      <c r="F66" s="40">
        <f t="shared" si="0"/>
        <v>0.94</v>
      </c>
      <c r="G66" s="46">
        <v>0</v>
      </c>
      <c r="H66" s="22">
        <f t="shared" si="1"/>
        <v>0</v>
      </c>
      <c r="I66" s="48">
        <v>0</v>
      </c>
      <c r="J66" s="65">
        <v>0</v>
      </c>
      <c r="K66" s="46">
        <v>0</v>
      </c>
      <c r="L66" s="75">
        <v>0</v>
      </c>
      <c r="M66" s="46">
        <v>0</v>
      </c>
      <c r="N66" s="47">
        <v>0</v>
      </c>
      <c r="O66" s="43">
        <f t="shared" si="3"/>
        <v>0</v>
      </c>
      <c r="P66" s="47"/>
      <c r="Q66" s="65">
        <f t="shared" si="4"/>
        <v>0</v>
      </c>
      <c r="R66" s="43">
        <f t="shared" si="6"/>
        <v>0</v>
      </c>
      <c r="S66" s="3"/>
      <c r="T66" s="14"/>
    </row>
    <row r="67" spans="1:20" ht="63" x14ac:dyDescent="0.25">
      <c r="A67" s="11" t="s">
        <v>122</v>
      </c>
      <c r="B67" s="9" t="s">
        <v>123</v>
      </c>
      <c r="C67" s="9" t="s">
        <v>124</v>
      </c>
      <c r="D67" s="23">
        <v>0.94</v>
      </c>
      <c r="E67" s="23">
        <v>0</v>
      </c>
      <c r="F67" s="40">
        <f t="shared" si="0"/>
        <v>0.94</v>
      </c>
      <c r="G67" s="46">
        <v>0</v>
      </c>
      <c r="H67" s="22">
        <f t="shared" si="1"/>
        <v>0</v>
      </c>
      <c r="I67" s="48">
        <v>0</v>
      </c>
      <c r="J67" s="65">
        <v>0</v>
      </c>
      <c r="K67" s="46">
        <v>0</v>
      </c>
      <c r="L67" s="75">
        <v>0</v>
      </c>
      <c r="M67" s="46">
        <v>0</v>
      </c>
      <c r="N67" s="47">
        <v>0</v>
      </c>
      <c r="O67" s="43">
        <f t="shared" si="3"/>
        <v>0</v>
      </c>
      <c r="P67" s="47"/>
      <c r="Q67" s="65">
        <f t="shared" si="4"/>
        <v>0</v>
      </c>
      <c r="R67" s="43">
        <f t="shared" si="6"/>
        <v>0</v>
      </c>
      <c r="S67" s="3"/>
      <c r="T67" s="14"/>
    </row>
    <row r="68" spans="1:20" ht="63" x14ac:dyDescent="0.25">
      <c r="A68" s="11" t="s">
        <v>125</v>
      </c>
      <c r="B68" s="9" t="s">
        <v>126</v>
      </c>
      <c r="C68" s="9" t="s">
        <v>127</v>
      </c>
      <c r="D68" s="23">
        <v>0.94</v>
      </c>
      <c r="E68" s="23">
        <v>0</v>
      </c>
      <c r="F68" s="40">
        <f t="shared" si="0"/>
        <v>0.94</v>
      </c>
      <c r="G68" s="46">
        <v>0</v>
      </c>
      <c r="H68" s="22">
        <f t="shared" si="1"/>
        <v>0</v>
      </c>
      <c r="I68" s="48">
        <v>0</v>
      </c>
      <c r="J68" s="65">
        <v>0</v>
      </c>
      <c r="K68" s="46">
        <v>0</v>
      </c>
      <c r="L68" s="75">
        <v>0</v>
      </c>
      <c r="M68" s="46">
        <v>0</v>
      </c>
      <c r="N68" s="47">
        <v>0</v>
      </c>
      <c r="O68" s="43">
        <f t="shared" si="3"/>
        <v>0</v>
      </c>
      <c r="P68" s="47"/>
      <c r="Q68" s="65">
        <f t="shared" si="4"/>
        <v>0</v>
      </c>
      <c r="R68" s="43">
        <f t="shared" si="6"/>
        <v>0</v>
      </c>
      <c r="S68" s="3"/>
      <c r="T68" s="14"/>
    </row>
    <row r="69" spans="1:20" ht="63" x14ac:dyDescent="0.25">
      <c r="A69" s="11" t="s">
        <v>128</v>
      </c>
      <c r="B69" s="9" t="s">
        <v>129</v>
      </c>
      <c r="C69" s="9" t="s">
        <v>130</v>
      </c>
      <c r="D69" s="23">
        <v>0.94</v>
      </c>
      <c r="E69" s="23">
        <v>0</v>
      </c>
      <c r="F69" s="40">
        <f t="shared" si="0"/>
        <v>0.94</v>
      </c>
      <c r="G69" s="46">
        <v>0</v>
      </c>
      <c r="H69" s="22">
        <f t="shared" si="1"/>
        <v>0</v>
      </c>
      <c r="I69" s="48">
        <v>0</v>
      </c>
      <c r="J69" s="65">
        <v>0</v>
      </c>
      <c r="K69" s="46">
        <v>0</v>
      </c>
      <c r="L69" s="75">
        <v>0</v>
      </c>
      <c r="M69" s="46">
        <v>0</v>
      </c>
      <c r="N69" s="47">
        <v>0</v>
      </c>
      <c r="O69" s="43">
        <f t="shared" si="3"/>
        <v>0</v>
      </c>
      <c r="P69" s="47"/>
      <c r="Q69" s="65">
        <f t="shared" si="4"/>
        <v>0</v>
      </c>
      <c r="R69" s="43">
        <f t="shared" si="6"/>
        <v>0</v>
      </c>
      <c r="S69" s="3"/>
      <c r="T69" s="14"/>
    </row>
    <row r="70" spans="1:20" ht="63" x14ac:dyDescent="0.25">
      <c r="A70" s="11" t="s">
        <v>131</v>
      </c>
      <c r="B70" s="9" t="s">
        <v>132</v>
      </c>
      <c r="C70" s="9" t="s">
        <v>133</v>
      </c>
      <c r="D70" s="23">
        <v>0.72</v>
      </c>
      <c r="E70" s="23">
        <v>0</v>
      </c>
      <c r="F70" s="40">
        <f t="shared" si="0"/>
        <v>0.72</v>
      </c>
      <c r="G70" s="46">
        <v>0</v>
      </c>
      <c r="H70" s="22">
        <f t="shared" si="1"/>
        <v>0</v>
      </c>
      <c r="I70" s="48">
        <v>0</v>
      </c>
      <c r="J70" s="65">
        <v>0</v>
      </c>
      <c r="K70" s="46">
        <v>0</v>
      </c>
      <c r="L70" s="75">
        <v>0</v>
      </c>
      <c r="M70" s="46">
        <v>0</v>
      </c>
      <c r="N70" s="47">
        <v>0</v>
      </c>
      <c r="O70" s="43">
        <f t="shared" si="3"/>
        <v>0</v>
      </c>
      <c r="P70" s="47"/>
      <c r="Q70" s="65">
        <f t="shared" si="4"/>
        <v>0</v>
      </c>
      <c r="R70" s="43">
        <f t="shared" si="6"/>
        <v>0</v>
      </c>
      <c r="S70" s="3"/>
      <c r="T70" s="14"/>
    </row>
    <row r="71" spans="1:20" ht="63" x14ac:dyDescent="0.25">
      <c r="A71" s="11" t="s">
        <v>134</v>
      </c>
      <c r="B71" s="9" t="s">
        <v>135</v>
      </c>
      <c r="C71" s="9" t="s">
        <v>136</v>
      </c>
      <c r="D71" s="23">
        <v>0.79</v>
      </c>
      <c r="E71" s="23">
        <v>0</v>
      </c>
      <c r="F71" s="40">
        <f t="shared" si="0"/>
        <v>0.79</v>
      </c>
      <c r="G71" s="46">
        <v>0</v>
      </c>
      <c r="H71" s="22">
        <f t="shared" si="1"/>
        <v>0</v>
      </c>
      <c r="I71" s="48">
        <v>0</v>
      </c>
      <c r="J71" s="65">
        <v>0</v>
      </c>
      <c r="K71" s="46">
        <v>0</v>
      </c>
      <c r="L71" s="75">
        <v>0</v>
      </c>
      <c r="M71" s="46">
        <v>0</v>
      </c>
      <c r="N71" s="47">
        <v>0</v>
      </c>
      <c r="O71" s="43">
        <f t="shared" si="3"/>
        <v>0</v>
      </c>
      <c r="P71" s="47"/>
      <c r="Q71" s="65">
        <f t="shared" si="4"/>
        <v>0</v>
      </c>
      <c r="R71" s="43">
        <f t="shared" si="6"/>
        <v>0</v>
      </c>
      <c r="S71" s="3"/>
      <c r="T71" s="14"/>
    </row>
    <row r="72" spans="1:20" ht="47.25" x14ac:dyDescent="0.25">
      <c r="A72" s="12" t="s">
        <v>137</v>
      </c>
      <c r="B72" s="9" t="s">
        <v>138</v>
      </c>
      <c r="C72" s="13" t="s">
        <v>139</v>
      </c>
      <c r="D72" s="23">
        <v>0.3</v>
      </c>
      <c r="E72" s="23">
        <v>0</v>
      </c>
      <c r="F72" s="40">
        <f t="shared" si="0"/>
        <v>0.3</v>
      </c>
      <c r="G72" s="46">
        <v>0</v>
      </c>
      <c r="H72" s="22">
        <f t="shared" si="1"/>
        <v>0</v>
      </c>
      <c r="I72" s="48">
        <v>0</v>
      </c>
      <c r="J72" s="65">
        <v>0</v>
      </c>
      <c r="K72" s="46">
        <v>0</v>
      </c>
      <c r="L72" s="75">
        <v>0</v>
      </c>
      <c r="M72" s="46">
        <v>0</v>
      </c>
      <c r="N72" s="47">
        <v>0</v>
      </c>
      <c r="O72" s="43">
        <f t="shared" si="3"/>
        <v>0</v>
      </c>
      <c r="P72" s="47"/>
      <c r="Q72" s="65">
        <f t="shared" si="4"/>
        <v>0</v>
      </c>
      <c r="R72" s="43">
        <f t="shared" si="6"/>
        <v>0</v>
      </c>
      <c r="S72" s="3"/>
      <c r="T72" s="14"/>
    </row>
    <row r="73" spans="1:20" ht="63" x14ac:dyDescent="0.25">
      <c r="A73" s="12" t="s">
        <v>242</v>
      </c>
      <c r="B73" s="9" t="s">
        <v>243</v>
      </c>
      <c r="C73" s="13" t="s">
        <v>244</v>
      </c>
      <c r="D73" s="23">
        <v>6.98</v>
      </c>
      <c r="E73" s="23">
        <v>0</v>
      </c>
      <c r="F73" s="40">
        <f t="shared" si="0"/>
        <v>6.98</v>
      </c>
      <c r="G73" s="46">
        <v>6.98</v>
      </c>
      <c r="H73" s="22">
        <f t="shared" si="1"/>
        <v>8.1</v>
      </c>
      <c r="I73" s="48">
        <v>0</v>
      </c>
      <c r="J73" s="65">
        <v>0</v>
      </c>
      <c r="K73" s="46">
        <v>0</v>
      </c>
      <c r="L73" s="75">
        <v>0</v>
      </c>
      <c r="M73" s="46">
        <v>0</v>
      </c>
      <c r="N73" s="47">
        <v>8.1</v>
      </c>
      <c r="O73" s="48">
        <f t="shared" si="3"/>
        <v>6.98</v>
      </c>
      <c r="P73" s="47"/>
      <c r="Q73" s="65">
        <f t="shared" si="4"/>
        <v>-9.2199999999999989</v>
      </c>
      <c r="R73" s="43">
        <f t="shared" si="6"/>
        <v>0</v>
      </c>
      <c r="S73" s="3"/>
      <c r="T73" s="14"/>
    </row>
    <row r="74" spans="1:20" ht="78.75" x14ac:dyDescent="0.25">
      <c r="A74" s="6" t="s">
        <v>140</v>
      </c>
      <c r="B74" s="7" t="s">
        <v>141</v>
      </c>
      <c r="C74" s="7" t="s">
        <v>19</v>
      </c>
      <c r="D74" s="23">
        <v>36.17</v>
      </c>
      <c r="E74" s="23">
        <v>17.060000000000002</v>
      </c>
      <c r="F74" s="40">
        <f t="shared" si="0"/>
        <v>19.11</v>
      </c>
      <c r="G74" s="46">
        <v>8.65</v>
      </c>
      <c r="H74" s="22">
        <f t="shared" si="1"/>
        <v>0</v>
      </c>
      <c r="I74" s="48">
        <v>0</v>
      </c>
      <c r="J74" s="65">
        <v>0</v>
      </c>
      <c r="K74" s="46">
        <v>0</v>
      </c>
      <c r="L74" s="75">
        <v>0</v>
      </c>
      <c r="M74" s="46">
        <v>0</v>
      </c>
      <c r="N74" s="47">
        <v>0</v>
      </c>
      <c r="O74" s="43">
        <f t="shared" si="3"/>
        <v>8.65</v>
      </c>
      <c r="P74" s="47"/>
      <c r="Q74" s="65">
        <f t="shared" si="4"/>
        <v>8.65</v>
      </c>
      <c r="R74" s="43">
        <f t="shared" si="6"/>
        <v>0</v>
      </c>
      <c r="S74" s="3"/>
      <c r="T74" s="14"/>
    </row>
    <row r="75" spans="1:20" ht="47.25" x14ac:dyDescent="0.25">
      <c r="A75" s="6" t="s">
        <v>142</v>
      </c>
      <c r="B75" s="7" t="s">
        <v>143</v>
      </c>
      <c r="C75" s="7" t="s">
        <v>19</v>
      </c>
      <c r="D75" s="23">
        <v>36.17</v>
      </c>
      <c r="E75" s="23">
        <v>17.060000000000002</v>
      </c>
      <c r="F75" s="40">
        <f t="shared" si="0"/>
        <v>19.11</v>
      </c>
      <c r="G75" s="46">
        <v>8.65</v>
      </c>
      <c r="H75" s="22">
        <f t="shared" si="1"/>
        <v>0</v>
      </c>
      <c r="I75" s="48">
        <v>0</v>
      </c>
      <c r="J75" s="65">
        <v>0</v>
      </c>
      <c r="K75" s="46">
        <v>0</v>
      </c>
      <c r="L75" s="75">
        <v>0</v>
      </c>
      <c r="M75" s="46">
        <v>0</v>
      </c>
      <c r="N75" s="47">
        <v>0</v>
      </c>
      <c r="O75" s="43">
        <f t="shared" si="3"/>
        <v>8.65</v>
      </c>
      <c r="P75" s="47"/>
      <c r="Q75" s="65">
        <f t="shared" si="4"/>
        <v>8.65</v>
      </c>
      <c r="R75" s="43">
        <f t="shared" si="6"/>
        <v>0</v>
      </c>
      <c r="S75" s="3"/>
      <c r="T75" s="14"/>
    </row>
    <row r="76" spans="1:20" ht="94.5" x14ac:dyDescent="0.25">
      <c r="A76" s="11" t="s">
        <v>144</v>
      </c>
      <c r="B76" s="14" t="s">
        <v>145</v>
      </c>
      <c r="C76" s="9" t="s">
        <v>146</v>
      </c>
      <c r="D76" s="23">
        <v>4.1500000000000004</v>
      </c>
      <c r="E76" s="23">
        <v>4.1500000000000004</v>
      </c>
      <c r="F76" s="40">
        <f t="shared" si="0"/>
        <v>0</v>
      </c>
      <c r="G76" s="46">
        <v>0</v>
      </c>
      <c r="H76" s="22">
        <f t="shared" si="1"/>
        <v>0</v>
      </c>
      <c r="I76" s="48">
        <v>0</v>
      </c>
      <c r="J76" s="65">
        <v>0</v>
      </c>
      <c r="K76" s="46">
        <v>0</v>
      </c>
      <c r="L76" s="75">
        <v>0</v>
      </c>
      <c r="M76" s="46">
        <v>0</v>
      </c>
      <c r="N76" s="47">
        <v>0</v>
      </c>
      <c r="O76" s="43">
        <f t="shared" si="3"/>
        <v>0</v>
      </c>
      <c r="P76" s="47"/>
      <c r="Q76" s="65">
        <f t="shared" si="4"/>
        <v>0</v>
      </c>
      <c r="R76" s="43">
        <f t="shared" si="6"/>
        <v>0</v>
      </c>
      <c r="S76" s="3"/>
      <c r="T76" s="14"/>
    </row>
    <row r="77" spans="1:20" ht="78.75" x14ac:dyDescent="0.25">
      <c r="A77" s="11" t="s">
        <v>147</v>
      </c>
      <c r="B77" s="14" t="s">
        <v>148</v>
      </c>
      <c r="C77" s="9" t="s">
        <v>149</v>
      </c>
      <c r="D77" s="23">
        <v>2.1800000000000002</v>
      </c>
      <c r="E77" s="23">
        <v>2.1800000000000002</v>
      </c>
      <c r="F77" s="40">
        <f t="shared" si="0"/>
        <v>0</v>
      </c>
      <c r="G77" s="46">
        <v>0</v>
      </c>
      <c r="H77" s="22">
        <f t="shared" si="1"/>
        <v>0</v>
      </c>
      <c r="I77" s="48">
        <v>0</v>
      </c>
      <c r="J77" s="65">
        <v>0</v>
      </c>
      <c r="K77" s="46">
        <v>0</v>
      </c>
      <c r="L77" s="75">
        <v>0</v>
      </c>
      <c r="M77" s="46">
        <v>0</v>
      </c>
      <c r="N77" s="47">
        <v>0</v>
      </c>
      <c r="O77" s="43">
        <f t="shared" si="3"/>
        <v>0</v>
      </c>
      <c r="P77" s="47"/>
      <c r="Q77" s="65">
        <f t="shared" si="4"/>
        <v>0</v>
      </c>
      <c r="R77" s="43">
        <f t="shared" si="6"/>
        <v>0</v>
      </c>
      <c r="S77" s="3"/>
      <c r="T77" s="14"/>
    </row>
    <row r="78" spans="1:20" ht="78.75" x14ac:dyDescent="0.25">
      <c r="A78" s="11" t="s">
        <v>150</v>
      </c>
      <c r="B78" s="14" t="s">
        <v>151</v>
      </c>
      <c r="C78" s="9" t="s">
        <v>152</v>
      </c>
      <c r="D78" s="23">
        <v>2.99</v>
      </c>
      <c r="E78" s="23">
        <v>2.99</v>
      </c>
      <c r="F78" s="40">
        <f t="shared" si="0"/>
        <v>0</v>
      </c>
      <c r="G78" s="46">
        <v>0</v>
      </c>
      <c r="H78" s="22">
        <f t="shared" si="1"/>
        <v>0</v>
      </c>
      <c r="I78" s="48">
        <v>0</v>
      </c>
      <c r="J78" s="65">
        <v>0</v>
      </c>
      <c r="K78" s="46">
        <v>0</v>
      </c>
      <c r="L78" s="75">
        <v>0</v>
      </c>
      <c r="M78" s="46">
        <v>0</v>
      </c>
      <c r="N78" s="47">
        <v>0</v>
      </c>
      <c r="O78" s="43">
        <f t="shared" si="3"/>
        <v>0</v>
      </c>
      <c r="P78" s="47"/>
      <c r="Q78" s="65">
        <f t="shared" si="4"/>
        <v>0</v>
      </c>
      <c r="R78" s="43">
        <f t="shared" si="6"/>
        <v>0</v>
      </c>
      <c r="S78" s="3"/>
      <c r="T78" s="14"/>
    </row>
    <row r="79" spans="1:20" ht="63" x14ac:dyDescent="0.25">
      <c r="A79" s="11" t="s">
        <v>153</v>
      </c>
      <c r="B79" s="15" t="s">
        <v>222</v>
      </c>
      <c r="C79" s="9" t="s">
        <v>154</v>
      </c>
      <c r="D79" s="23">
        <v>5.08</v>
      </c>
      <c r="E79" s="23">
        <v>5.08</v>
      </c>
      <c r="F79" s="40">
        <f t="shared" ref="F79:F113" si="10">D79-E79</f>
        <v>0</v>
      </c>
      <c r="G79" s="46">
        <v>0</v>
      </c>
      <c r="H79" s="22">
        <f t="shared" ref="H79:H113" si="11">J79+L79+N79+P79</f>
        <v>0</v>
      </c>
      <c r="I79" s="48">
        <v>0</v>
      </c>
      <c r="J79" s="65">
        <v>0</v>
      </c>
      <c r="K79" s="46">
        <v>0</v>
      </c>
      <c r="L79" s="75">
        <v>0</v>
      </c>
      <c r="M79" s="46">
        <v>0</v>
      </c>
      <c r="N79" s="47">
        <v>0</v>
      </c>
      <c r="O79" s="43">
        <f t="shared" ref="O79:O113" si="12">G79-I79-K79-M79</f>
        <v>0</v>
      </c>
      <c r="P79" s="47"/>
      <c r="Q79" s="65">
        <f t="shared" ref="Q79:Q113" si="13">G79-H79-J79-L79-N79-P79</f>
        <v>0</v>
      </c>
      <c r="R79" s="43">
        <f t="shared" ref="R79:R113" si="14">J79-I79</f>
        <v>0</v>
      </c>
      <c r="S79" s="3"/>
      <c r="T79" s="14"/>
    </row>
    <row r="80" spans="1:20" ht="63" x14ac:dyDescent="0.25">
      <c r="A80" s="11" t="s">
        <v>155</v>
      </c>
      <c r="B80" s="15" t="s">
        <v>156</v>
      </c>
      <c r="C80" s="9" t="s">
        <v>157</v>
      </c>
      <c r="D80" s="23">
        <v>2.66</v>
      </c>
      <c r="E80" s="23">
        <v>2.66</v>
      </c>
      <c r="F80" s="40">
        <f t="shared" si="10"/>
        <v>0</v>
      </c>
      <c r="G80" s="46">
        <v>0</v>
      </c>
      <c r="H80" s="22">
        <f t="shared" si="11"/>
        <v>0</v>
      </c>
      <c r="I80" s="48">
        <v>0</v>
      </c>
      <c r="J80" s="65">
        <v>0</v>
      </c>
      <c r="K80" s="46">
        <v>0</v>
      </c>
      <c r="L80" s="75">
        <v>0</v>
      </c>
      <c r="M80" s="46">
        <v>0</v>
      </c>
      <c r="N80" s="47">
        <v>0</v>
      </c>
      <c r="O80" s="43">
        <f t="shared" si="12"/>
        <v>0</v>
      </c>
      <c r="P80" s="47"/>
      <c r="Q80" s="65">
        <f t="shared" si="13"/>
        <v>0</v>
      </c>
      <c r="R80" s="43">
        <f t="shared" si="14"/>
        <v>0</v>
      </c>
      <c r="S80" s="3"/>
      <c r="T80" s="14"/>
    </row>
    <row r="81" spans="1:26" ht="63" x14ac:dyDescent="0.25">
      <c r="A81" s="11" t="s">
        <v>158</v>
      </c>
      <c r="B81" s="15" t="s">
        <v>245</v>
      </c>
      <c r="C81" s="9" t="s">
        <v>159</v>
      </c>
      <c r="D81" s="23">
        <v>8.65</v>
      </c>
      <c r="E81" s="23">
        <v>0</v>
      </c>
      <c r="F81" s="40">
        <f t="shared" si="10"/>
        <v>8.65</v>
      </c>
      <c r="G81" s="46">
        <v>8.65</v>
      </c>
      <c r="H81" s="22">
        <f t="shared" si="11"/>
        <v>0</v>
      </c>
      <c r="I81" s="48">
        <v>0</v>
      </c>
      <c r="J81" s="65">
        <v>0</v>
      </c>
      <c r="K81" s="46">
        <v>0</v>
      </c>
      <c r="L81" s="75">
        <v>0</v>
      </c>
      <c r="M81" s="46">
        <v>0</v>
      </c>
      <c r="N81" s="47">
        <v>0</v>
      </c>
      <c r="O81" s="43">
        <f t="shared" si="12"/>
        <v>8.65</v>
      </c>
      <c r="P81" s="47"/>
      <c r="Q81" s="65">
        <f t="shared" si="13"/>
        <v>8.65</v>
      </c>
      <c r="R81" s="43">
        <f t="shared" si="14"/>
        <v>0</v>
      </c>
      <c r="S81" s="3"/>
      <c r="T81" s="14"/>
    </row>
    <row r="82" spans="1:26" ht="63" x14ac:dyDescent="0.25">
      <c r="A82" s="11" t="s">
        <v>160</v>
      </c>
      <c r="B82" s="16" t="s">
        <v>161</v>
      </c>
      <c r="C82" s="9" t="s">
        <v>162</v>
      </c>
      <c r="D82" s="23">
        <v>1.17</v>
      </c>
      <c r="E82" s="23">
        <v>0</v>
      </c>
      <c r="F82" s="40">
        <f t="shared" si="10"/>
        <v>1.17</v>
      </c>
      <c r="G82" s="46">
        <v>0</v>
      </c>
      <c r="H82" s="22">
        <f t="shared" si="11"/>
        <v>0</v>
      </c>
      <c r="I82" s="48">
        <v>0</v>
      </c>
      <c r="J82" s="65">
        <v>0</v>
      </c>
      <c r="K82" s="46">
        <v>0</v>
      </c>
      <c r="L82" s="75">
        <v>0</v>
      </c>
      <c r="M82" s="46">
        <v>0</v>
      </c>
      <c r="N82" s="47">
        <v>0</v>
      </c>
      <c r="O82" s="43">
        <f t="shared" si="12"/>
        <v>0</v>
      </c>
      <c r="P82" s="47"/>
      <c r="Q82" s="65">
        <f t="shared" si="13"/>
        <v>0</v>
      </c>
      <c r="R82" s="43">
        <f t="shared" si="14"/>
        <v>0</v>
      </c>
      <c r="S82" s="3"/>
      <c r="T82" s="14"/>
    </row>
    <row r="83" spans="1:26" ht="63" x14ac:dyDescent="0.25">
      <c r="A83" s="11" t="s">
        <v>163</v>
      </c>
      <c r="B83" s="15" t="s">
        <v>164</v>
      </c>
      <c r="C83" s="9" t="s">
        <v>165</v>
      </c>
      <c r="D83" s="23">
        <v>2.4300000000000002</v>
      </c>
      <c r="E83" s="23">
        <v>0</v>
      </c>
      <c r="F83" s="40">
        <f t="shared" si="10"/>
        <v>2.4300000000000002</v>
      </c>
      <c r="G83" s="46">
        <v>0</v>
      </c>
      <c r="H83" s="22">
        <f t="shared" si="11"/>
        <v>0</v>
      </c>
      <c r="I83" s="48">
        <v>0</v>
      </c>
      <c r="J83" s="65">
        <v>0</v>
      </c>
      <c r="K83" s="46">
        <v>0</v>
      </c>
      <c r="L83" s="75">
        <v>0</v>
      </c>
      <c r="M83" s="46">
        <v>0</v>
      </c>
      <c r="N83" s="47">
        <v>0</v>
      </c>
      <c r="O83" s="43">
        <f t="shared" si="12"/>
        <v>0</v>
      </c>
      <c r="P83" s="47"/>
      <c r="Q83" s="65">
        <f t="shared" si="13"/>
        <v>0</v>
      </c>
      <c r="R83" s="43">
        <f t="shared" si="14"/>
        <v>0</v>
      </c>
      <c r="S83" s="3"/>
      <c r="T83" s="14"/>
    </row>
    <row r="84" spans="1:26" ht="63" x14ac:dyDescent="0.25">
      <c r="A84" s="11" t="s">
        <v>166</v>
      </c>
      <c r="B84" s="15" t="s">
        <v>167</v>
      </c>
      <c r="C84" s="9" t="s">
        <v>168</v>
      </c>
      <c r="D84" s="23">
        <v>4.8099999999999996</v>
      </c>
      <c r="E84" s="23">
        <v>0</v>
      </c>
      <c r="F84" s="40">
        <f t="shared" si="10"/>
        <v>4.8099999999999996</v>
      </c>
      <c r="G84" s="46">
        <v>0</v>
      </c>
      <c r="H84" s="22">
        <f t="shared" si="11"/>
        <v>0</v>
      </c>
      <c r="I84" s="48">
        <v>0</v>
      </c>
      <c r="J84" s="65">
        <v>0</v>
      </c>
      <c r="K84" s="46">
        <v>0</v>
      </c>
      <c r="L84" s="75">
        <v>0</v>
      </c>
      <c r="M84" s="46">
        <v>0</v>
      </c>
      <c r="N84" s="47">
        <v>0</v>
      </c>
      <c r="O84" s="43">
        <f t="shared" si="12"/>
        <v>0</v>
      </c>
      <c r="P84" s="47"/>
      <c r="Q84" s="65">
        <f t="shared" si="13"/>
        <v>0</v>
      </c>
      <c r="R84" s="43">
        <f t="shared" si="14"/>
        <v>0</v>
      </c>
      <c r="S84" s="3"/>
      <c r="T84" s="14"/>
    </row>
    <row r="85" spans="1:26" ht="94.5" x14ac:dyDescent="0.25">
      <c r="A85" s="11" t="s">
        <v>169</v>
      </c>
      <c r="B85" s="14" t="s">
        <v>246</v>
      </c>
      <c r="C85" s="9" t="s">
        <v>170</v>
      </c>
      <c r="D85" s="23">
        <v>2.0499999999999998</v>
      </c>
      <c r="E85" s="23">
        <v>0</v>
      </c>
      <c r="F85" s="40">
        <f t="shared" si="10"/>
        <v>2.0499999999999998</v>
      </c>
      <c r="G85" s="46">
        <v>0</v>
      </c>
      <c r="H85" s="22">
        <f t="shared" si="11"/>
        <v>0</v>
      </c>
      <c r="I85" s="48">
        <v>0</v>
      </c>
      <c r="J85" s="65">
        <v>0</v>
      </c>
      <c r="K85" s="46">
        <v>0</v>
      </c>
      <c r="L85" s="55">
        <v>0</v>
      </c>
      <c r="M85" s="46">
        <v>0</v>
      </c>
      <c r="N85" s="47">
        <v>0</v>
      </c>
      <c r="O85" s="43">
        <f t="shared" si="12"/>
        <v>0</v>
      </c>
      <c r="P85" s="47"/>
      <c r="Q85" s="65">
        <f t="shared" si="13"/>
        <v>0</v>
      </c>
      <c r="R85" s="43">
        <f t="shared" si="14"/>
        <v>0</v>
      </c>
      <c r="S85" s="3"/>
      <c r="T85" s="14"/>
    </row>
    <row r="86" spans="1:26" ht="63" hidden="1" x14ac:dyDescent="0.25">
      <c r="A86" s="6" t="s">
        <v>171</v>
      </c>
      <c r="B86" s="7" t="s">
        <v>172</v>
      </c>
      <c r="C86" s="7" t="s">
        <v>19</v>
      </c>
      <c r="D86" s="23">
        <v>0</v>
      </c>
      <c r="E86" s="23">
        <v>0</v>
      </c>
      <c r="F86" s="40">
        <f t="shared" si="10"/>
        <v>0</v>
      </c>
      <c r="G86" s="46">
        <v>0</v>
      </c>
      <c r="H86" s="22">
        <f t="shared" si="11"/>
        <v>0</v>
      </c>
      <c r="I86" s="48">
        <v>0</v>
      </c>
      <c r="J86" s="65">
        <v>0</v>
      </c>
      <c r="K86" s="46">
        <v>0</v>
      </c>
      <c r="L86" s="55"/>
      <c r="M86" s="46">
        <v>0</v>
      </c>
      <c r="N86" s="47">
        <v>0</v>
      </c>
      <c r="O86" s="43">
        <f t="shared" si="12"/>
        <v>0</v>
      </c>
      <c r="P86" s="47"/>
      <c r="Q86" s="65">
        <f t="shared" si="13"/>
        <v>0</v>
      </c>
      <c r="R86" s="43">
        <f t="shared" si="14"/>
        <v>0</v>
      </c>
      <c r="S86" s="3"/>
      <c r="T86" s="14"/>
    </row>
    <row r="87" spans="1:26" s="60" customFormat="1" ht="63" x14ac:dyDescent="0.25">
      <c r="A87" s="6" t="s">
        <v>173</v>
      </c>
      <c r="B87" s="7" t="s">
        <v>174</v>
      </c>
      <c r="C87" s="7" t="s">
        <v>19</v>
      </c>
      <c r="D87" s="22">
        <v>110.62</v>
      </c>
      <c r="E87" s="22">
        <v>34.880000000000003</v>
      </c>
      <c r="F87" s="49">
        <f t="shared" si="10"/>
        <v>75.740000000000009</v>
      </c>
      <c r="G87" s="44">
        <v>19.809999999999999</v>
      </c>
      <c r="H87" s="22">
        <f t="shared" si="11"/>
        <v>3.94</v>
      </c>
      <c r="I87" s="43">
        <f t="shared" ref="I87:K88" si="15">I88</f>
        <v>0.42</v>
      </c>
      <c r="J87" s="64">
        <f t="shared" si="15"/>
        <v>0.44</v>
      </c>
      <c r="K87" s="44">
        <f t="shared" si="15"/>
        <v>3.36</v>
      </c>
      <c r="L87" s="54">
        <f t="shared" ref="L87:N88" si="16">L88</f>
        <v>3.4</v>
      </c>
      <c r="M87" s="44">
        <f t="shared" si="16"/>
        <v>8.02</v>
      </c>
      <c r="N87" s="45">
        <f t="shared" si="16"/>
        <v>0.1</v>
      </c>
      <c r="O87" s="43">
        <f t="shared" si="12"/>
        <v>8.009999999999998</v>
      </c>
      <c r="P87" s="45"/>
      <c r="Q87" s="64">
        <f t="shared" si="13"/>
        <v>11.93</v>
      </c>
      <c r="R87" s="43">
        <f t="shared" si="14"/>
        <v>2.0000000000000018E-2</v>
      </c>
      <c r="S87" s="56"/>
      <c r="T87" s="57"/>
      <c r="U87" s="58"/>
      <c r="V87" s="59"/>
      <c r="W87" s="59"/>
      <c r="X87" s="59"/>
      <c r="Y87" s="59"/>
      <c r="Z87" s="59"/>
    </row>
    <row r="88" spans="1:26" s="60" customFormat="1" ht="47.25" x14ac:dyDescent="0.25">
      <c r="A88" s="6" t="s">
        <v>175</v>
      </c>
      <c r="B88" s="7" t="s">
        <v>176</v>
      </c>
      <c r="C88" s="7" t="s">
        <v>19</v>
      </c>
      <c r="D88" s="22">
        <v>110.62</v>
      </c>
      <c r="E88" s="22">
        <v>34.880000000000003</v>
      </c>
      <c r="F88" s="49">
        <f t="shared" si="10"/>
        <v>75.740000000000009</v>
      </c>
      <c r="G88" s="44">
        <v>19.809999999999999</v>
      </c>
      <c r="H88" s="22">
        <f t="shared" si="11"/>
        <v>3.94</v>
      </c>
      <c r="I88" s="43">
        <f t="shared" si="15"/>
        <v>0.42</v>
      </c>
      <c r="J88" s="64">
        <f t="shared" si="15"/>
        <v>0.44</v>
      </c>
      <c r="K88" s="44">
        <f t="shared" si="15"/>
        <v>3.36</v>
      </c>
      <c r="L88" s="54">
        <f t="shared" si="16"/>
        <v>3.4</v>
      </c>
      <c r="M88" s="44">
        <f t="shared" si="16"/>
        <v>8.02</v>
      </c>
      <c r="N88" s="45">
        <f t="shared" si="16"/>
        <v>0.1</v>
      </c>
      <c r="O88" s="43">
        <f t="shared" si="12"/>
        <v>8.009999999999998</v>
      </c>
      <c r="P88" s="45"/>
      <c r="Q88" s="64">
        <f t="shared" si="13"/>
        <v>11.93</v>
      </c>
      <c r="R88" s="43">
        <f t="shared" si="14"/>
        <v>2.0000000000000018E-2</v>
      </c>
      <c r="S88" s="56"/>
      <c r="T88" s="57"/>
      <c r="U88" s="58"/>
      <c r="V88" s="59"/>
      <c r="W88" s="59"/>
      <c r="X88" s="59"/>
      <c r="Y88" s="59"/>
      <c r="Z88" s="59"/>
    </row>
    <row r="89" spans="1:26" ht="63" x14ac:dyDescent="0.25">
      <c r="A89" s="11" t="s">
        <v>177</v>
      </c>
      <c r="B89" s="9" t="s">
        <v>251</v>
      </c>
      <c r="C89" s="9" t="s">
        <v>178</v>
      </c>
      <c r="D89" s="23">
        <v>110.62</v>
      </c>
      <c r="E89" s="23">
        <v>34.880000000000003</v>
      </c>
      <c r="F89" s="40">
        <f t="shared" si="10"/>
        <v>75.740000000000009</v>
      </c>
      <c r="G89" s="46">
        <v>19.809999999999999</v>
      </c>
      <c r="H89" s="22">
        <f t="shared" si="11"/>
        <v>3.94</v>
      </c>
      <c r="I89" s="48">
        <v>0.42</v>
      </c>
      <c r="J89" s="65">
        <v>0.44</v>
      </c>
      <c r="K89" s="46">
        <v>3.36</v>
      </c>
      <c r="L89" s="55">
        <v>3.4</v>
      </c>
      <c r="M89" s="46">
        <v>8.02</v>
      </c>
      <c r="N89" s="47">
        <v>0.1</v>
      </c>
      <c r="O89" s="43">
        <f t="shared" si="12"/>
        <v>8.009999999999998</v>
      </c>
      <c r="P89" s="47"/>
      <c r="Q89" s="65">
        <f t="shared" si="13"/>
        <v>11.93</v>
      </c>
      <c r="R89" s="43">
        <f t="shared" si="14"/>
        <v>2.0000000000000018E-2</v>
      </c>
      <c r="S89" s="56"/>
      <c r="T89" s="14"/>
    </row>
    <row r="90" spans="1:26" ht="47.25" hidden="1" x14ac:dyDescent="0.25">
      <c r="A90" s="6" t="s">
        <v>179</v>
      </c>
      <c r="B90" s="7" t="s">
        <v>180</v>
      </c>
      <c r="C90" s="7" t="s">
        <v>19</v>
      </c>
      <c r="D90" s="23">
        <v>0</v>
      </c>
      <c r="E90" s="23">
        <v>0</v>
      </c>
      <c r="F90" s="40">
        <f t="shared" si="10"/>
        <v>0</v>
      </c>
      <c r="G90" s="46">
        <v>0</v>
      </c>
      <c r="H90" s="22">
        <f t="shared" si="11"/>
        <v>0</v>
      </c>
      <c r="I90" s="48">
        <v>0</v>
      </c>
      <c r="J90" s="65">
        <v>0</v>
      </c>
      <c r="K90" s="46">
        <v>0</v>
      </c>
      <c r="L90" s="55"/>
      <c r="M90" s="46">
        <v>0</v>
      </c>
      <c r="N90" s="47">
        <v>0</v>
      </c>
      <c r="O90" s="43">
        <f t="shared" si="12"/>
        <v>0</v>
      </c>
      <c r="P90" s="47"/>
      <c r="Q90" s="65">
        <f t="shared" si="13"/>
        <v>0</v>
      </c>
      <c r="R90" s="43">
        <f t="shared" si="14"/>
        <v>0</v>
      </c>
      <c r="S90" s="3"/>
      <c r="T90" s="14"/>
    </row>
    <row r="91" spans="1:26" ht="47.25" hidden="1" x14ac:dyDescent="0.25">
      <c r="A91" s="6" t="s">
        <v>181</v>
      </c>
      <c r="B91" s="7" t="s">
        <v>182</v>
      </c>
      <c r="C91" s="7" t="s">
        <v>19</v>
      </c>
      <c r="D91" s="23">
        <v>0</v>
      </c>
      <c r="E91" s="23">
        <v>0</v>
      </c>
      <c r="F91" s="40">
        <f t="shared" si="10"/>
        <v>0</v>
      </c>
      <c r="G91" s="46">
        <v>0</v>
      </c>
      <c r="H91" s="22">
        <f t="shared" si="11"/>
        <v>0</v>
      </c>
      <c r="I91" s="48">
        <v>0</v>
      </c>
      <c r="J91" s="65">
        <v>0</v>
      </c>
      <c r="K91" s="46">
        <v>0</v>
      </c>
      <c r="L91" s="55"/>
      <c r="M91" s="46">
        <v>0</v>
      </c>
      <c r="N91" s="47">
        <v>0</v>
      </c>
      <c r="O91" s="43">
        <f t="shared" si="12"/>
        <v>0</v>
      </c>
      <c r="P91" s="47"/>
      <c r="Q91" s="65">
        <f t="shared" si="13"/>
        <v>0</v>
      </c>
      <c r="R91" s="43">
        <f t="shared" si="14"/>
        <v>0</v>
      </c>
      <c r="S91" s="3"/>
      <c r="T91" s="14"/>
    </row>
    <row r="92" spans="1:26" ht="47.25" hidden="1" x14ac:dyDescent="0.25">
      <c r="A92" s="6" t="s">
        <v>183</v>
      </c>
      <c r="B92" s="7" t="s">
        <v>184</v>
      </c>
      <c r="C92" s="7" t="s">
        <v>19</v>
      </c>
      <c r="D92" s="23">
        <v>0</v>
      </c>
      <c r="E92" s="23">
        <v>0</v>
      </c>
      <c r="F92" s="40">
        <f t="shared" si="10"/>
        <v>0</v>
      </c>
      <c r="G92" s="46">
        <v>0</v>
      </c>
      <c r="H92" s="22">
        <f t="shared" si="11"/>
        <v>0</v>
      </c>
      <c r="I92" s="48">
        <v>0</v>
      </c>
      <c r="J92" s="65">
        <v>0</v>
      </c>
      <c r="K92" s="46">
        <v>0</v>
      </c>
      <c r="L92" s="55"/>
      <c r="M92" s="46">
        <v>0</v>
      </c>
      <c r="N92" s="47">
        <v>0</v>
      </c>
      <c r="O92" s="43">
        <f t="shared" si="12"/>
        <v>0</v>
      </c>
      <c r="P92" s="47"/>
      <c r="Q92" s="65">
        <f t="shared" si="13"/>
        <v>0</v>
      </c>
      <c r="R92" s="43">
        <f t="shared" si="14"/>
        <v>0</v>
      </c>
      <c r="S92" s="3"/>
      <c r="T92" s="14"/>
    </row>
    <row r="93" spans="1:26" ht="78.75" hidden="1" x14ac:dyDescent="0.25">
      <c r="A93" s="17" t="s">
        <v>185</v>
      </c>
      <c r="B93" s="7" t="s">
        <v>186</v>
      </c>
      <c r="C93" s="7" t="s">
        <v>19</v>
      </c>
      <c r="D93" s="23">
        <v>0</v>
      </c>
      <c r="E93" s="23">
        <v>0</v>
      </c>
      <c r="F93" s="40">
        <f t="shared" si="10"/>
        <v>0</v>
      </c>
      <c r="G93" s="46">
        <v>0</v>
      </c>
      <c r="H93" s="22">
        <f t="shared" si="11"/>
        <v>0</v>
      </c>
      <c r="I93" s="48">
        <v>0</v>
      </c>
      <c r="J93" s="65">
        <v>0</v>
      </c>
      <c r="K93" s="46">
        <v>0</v>
      </c>
      <c r="L93" s="55"/>
      <c r="M93" s="46">
        <v>0</v>
      </c>
      <c r="N93" s="47">
        <v>0</v>
      </c>
      <c r="O93" s="43">
        <f t="shared" si="12"/>
        <v>0</v>
      </c>
      <c r="P93" s="47"/>
      <c r="Q93" s="65">
        <f t="shared" si="13"/>
        <v>0</v>
      </c>
      <c r="R93" s="43">
        <f t="shared" si="14"/>
        <v>0</v>
      </c>
      <c r="S93" s="3"/>
      <c r="T93" s="14"/>
    </row>
    <row r="94" spans="1:26" ht="63" hidden="1" x14ac:dyDescent="0.25">
      <c r="A94" s="6" t="s">
        <v>187</v>
      </c>
      <c r="B94" s="7" t="s">
        <v>188</v>
      </c>
      <c r="C94" s="7" t="s">
        <v>19</v>
      </c>
      <c r="D94" s="23">
        <v>0</v>
      </c>
      <c r="E94" s="23">
        <v>0</v>
      </c>
      <c r="F94" s="40">
        <f t="shared" si="10"/>
        <v>0</v>
      </c>
      <c r="G94" s="46">
        <v>0</v>
      </c>
      <c r="H94" s="22">
        <f t="shared" si="11"/>
        <v>0</v>
      </c>
      <c r="I94" s="48">
        <v>0</v>
      </c>
      <c r="J94" s="65">
        <v>0</v>
      </c>
      <c r="K94" s="46">
        <v>0</v>
      </c>
      <c r="L94" s="55"/>
      <c r="M94" s="46">
        <v>0</v>
      </c>
      <c r="N94" s="47">
        <v>0</v>
      </c>
      <c r="O94" s="43">
        <f t="shared" si="12"/>
        <v>0</v>
      </c>
      <c r="P94" s="47"/>
      <c r="Q94" s="65">
        <f t="shared" si="13"/>
        <v>0</v>
      </c>
      <c r="R94" s="43">
        <f t="shared" si="14"/>
        <v>0</v>
      </c>
      <c r="S94" s="3"/>
      <c r="T94" s="14"/>
    </row>
    <row r="95" spans="1:26" ht="63" hidden="1" x14ac:dyDescent="0.25">
      <c r="A95" s="6" t="s">
        <v>189</v>
      </c>
      <c r="B95" s="7" t="s">
        <v>190</v>
      </c>
      <c r="C95" s="7" t="s">
        <v>19</v>
      </c>
      <c r="D95" s="23">
        <v>0</v>
      </c>
      <c r="E95" s="23">
        <v>0</v>
      </c>
      <c r="F95" s="40">
        <f t="shared" si="10"/>
        <v>0</v>
      </c>
      <c r="G95" s="46">
        <v>0</v>
      </c>
      <c r="H95" s="22">
        <f t="shared" si="11"/>
        <v>0</v>
      </c>
      <c r="I95" s="48">
        <v>0</v>
      </c>
      <c r="J95" s="65">
        <v>0</v>
      </c>
      <c r="K95" s="46">
        <v>0</v>
      </c>
      <c r="L95" s="55"/>
      <c r="M95" s="46">
        <v>0</v>
      </c>
      <c r="N95" s="47">
        <v>0</v>
      </c>
      <c r="O95" s="43">
        <f t="shared" si="12"/>
        <v>0</v>
      </c>
      <c r="P95" s="47"/>
      <c r="Q95" s="65">
        <f t="shared" si="13"/>
        <v>0</v>
      </c>
      <c r="R95" s="43">
        <f t="shared" si="14"/>
        <v>0</v>
      </c>
      <c r="S95" s="3"/>
      <c r="T95" s="14"/>
    </row>
    <row r="96" spans="1:26" ht="78.75" hidden="1" x14ac:dyDescent="0.25">
      <c r="A96" s="6" t="s">
        <v>191</v>
      </c>
      <c r="B96" s="7" t="s">
        <v>192</v>
      </c>
      <c r="C96" s="7" t="s">
        <v>19</v>
      </c>
      <c r="D96" s="23">
        <v>0</v>
      </c>
      <c r="E96" s="23">
        <v>0</v>
      </c>
      <c r="F96" s="40">
        <f t="shared" si="10"/>
        <v>0</v>
      </c>
      <c r="G96" s="46">
        <v>0</v>
      </c>
      <c r="H96" s="22">
        <f t="shared" si="11"/>
        <v>0</v>
      </c>
      <c r="I96" s="48">
        <v>0</v>
      </c>
      <c r="J96" s="65">
        <v>0</v>
      </c>
      <c r="K96" s="46">
        <v>0</v>
      </c>
      <c r="L96" s="55"/>
      <c r="M96" s="46">
        <v>0</v>
      </c>
      <c r="N96" s="47">
        <v>0</v>
      </c>
      <c r="O96" s="43">
        <f t="shared" si="12"/>
        <v>0</v>
      </c>
      <c r="P96" s="47"/>
      <c r="Q96" s="65">
        <f t="shared" si="13"/>
        <v>0</v>
      </c>
      <c r="R96" s="43">
        <f t="shared" si="14"/>
        <v>0</v>
      </c>
      <c r="S96" s="3"/>
      <c r="T96" s="14"/>
    </row>
    <row r="97" spans="1:26" s="60" customFormat="1" ht="78.75" x14ac:dyDescent="0.25">
      <c r="A97" s="17" t="s">
        <v>223</v>
      </c>
      <c r="B97" s="7" t="s">
        <v>224</v>
      </c>
      <c r="C97" s="7" t="s">
        <v>19</v>
      </c>
      <c r="D97" s="22">
        <v>4.6399999999999997</v>
      </c>
      <c r="E97" s="22">
        <v>4.6399999999999997</v>
      </c>
      <c r="F97" s="49">
        <f t="shared" si="10"/>
        <v>0</v>
      </c>
      <c r="G97" s="44">
        <v>0</v>
      </c>
      <c r="H97" s="22">
        <f t="shared" si="11"/>
        <v>0</v>
      </c>
      <c r="I97" s="43">
        <v>0</v>
      </c>
      <c r="J97" s="65">
        <v>0</v>
      </c>
      <c r="K97" s="44">
        <v>0</v>
      </c>
      <c r="L97" s="55">
        <v>0</v>
      </c>
      <c r="M97" s="44">
        <v>0</v>
      </c>
      <c r="N97" s="47">
        <v>0</v>
      </c>
      <c r="O97" s="43">
        <f t="shared" si="12"/>
        <v>0</v>
      </c>
      <c r="P97" s="45"/>
      <c r="Q97" s="64">
        <f t="shared" si="13"/>
        <v>0</v>
      </c>
      <c r="R97" s="43">
        <f t="shared" si="14"/>
        <v>0</v>
      </c>
      <c r="S97" s="56"/>
      <c r="T97" s="57"/>
      <c r="U97" s="58"/>
      <c r="V97" s="59"/>
      <c r="W97" s="59"/>
      <c r="X97" s="59"/>
      <c r="Y97" s="59"/>
      <c r="Z97" s="59"/>
    </row>
    <row r="98" spans="1:26" s="60" customFormat="1" ht="47.25" x14ac:dyDescent="0.25">
      <c r="A98" s="17" t="s">
        <v>225</v>
      </c>
      <c r="B98" s="7" t="s">
        <v>226</v>
      </c>
      <c r="C98" s="7" t="s">
        <v>19</v>
      </c>
      <c r="D98" s="22">
        <v>4.6399999999999997</v>
      </c>
      <c r="E98" s="22">
        <v>4.6399999999999997</v>
      </c>
      <c r="F98" s="49">
        <f t="shared" si="10"/>
        <v>0</v>
      </c>
      <c r="G98" s="44">
        <v>0</v>
      </c>
      <c r="H98" s="22">
        <f t="shared" si="11"/>
        <v>0</v>
      </c>
      <c r="I98" s="43">
        <v>0</v>
      </c>
      <c r="J98" s="65">
        <v>0</v>
      </c>
      <c r="K98" s="44">
        <v>0</v>
      </c>
      <c r="L98" s="55">
        <v>0</v>
      </c>
      <c r="M98" s="44">
        <v>0</v>
      </c>
      <c r="N98" s="47">
        <v>0</v>
      </c>
      <c r="O98" s="43">
        <f t="shared" si="12"/>
        <v>0</v>
      </c>
      <c r="P98" s="45"/>
      <c r="Q98" s="64">
        <f t="shared" si="13"/>
        <v>0</v>
      </c>
      <c r="R98" s="43">
        <f t="shared" si="14"/>
        <v>0</v>
      </c>
      <c r="S98" s="56"/>
      <c r="T98" s="57"/>
      <c r="U98" s="58"/>
      <c r="V98" s="59"/>
      <c r="W98" s="59"/>
      <c r="X98" s="59"/>
      <c r="Y98" s="59"/>
      <c r="Z98" s="59"/>
    </row>
    <row r="99" spans="1:26" ht="78.75" x14ac:dyDescent="0.25">
      <c r="A99" s="11" t="s">
        <v>227</v>
      </c>
      <c r="B99" s="9" t="s">
        <v>228</v>
      </c>
      <c r="C99" s="9" t="s">
        <v>229</v>
      </c>
      <c r="D99" s="23">
        <v>4.6399999999999997</v>
      </c>
      <c r="E99" s="23">
        <v>4.6399999999999997</v>
      </c>
      <c r="F99" s="40">
        <f t="shared" si="10"/>
        <v>0</v>
      </c>
      <c r="G99" s="46">
        <v>0</v>
      </c>
      <c r="H99" s="22">
        <f t="shared" si="11"/>
        <v>0</v>
      </c>
      <c r="I99" s="48">
        <v>0</v>
      </c>
      <c r="J99" s="65">
        <v>0</v>
      </c>
      <c r="K99" s="46">
        <v>0</v>
      </c>
      <c r="L99" s="75">
        <v>0</v>
      </c>
      <c r="M99" s="46">
        <v>0</v>
      </c>
      <c r="N99" s="47">
        <v>0</v>
      </c>
      <c r="O99" s="43">
        <f t="shared" si="12"/>
        <v>0</v>
      </c>
      <c r="P99" s="47"/>
      <c r="Q99" s="65">
        <f t="shared" si="13"/>
        <v>0</v>
      </c>
      <c r="R99" s="43">
        <f t="shared" si="14"/>
        <v>0</v>
      </c>
      <c r="S99" s="3"/>
      <c r="T99" s="14"/>
    </row>
    <row r="100" spans="1:26" ht="63" hidden="1" x14ac:dyDescent="0.25">
      <c r="A100" s="6" t="s">
        <v>193</v>
      </c>
      <c r="B100" s="7" t="s">
        <v>194</v>
      </c>
      <c r="C100" s="7" t="s">
        <v>19</v>
      </c>
      <c r="D100" s="23">
        <v>0</v>
      </c>
      <c r="E100" s="23">
        <v>0</v>
      </c>
      <c r="F100" s="40">
        <f t="shared" si="10"/>
        <v>0</v>
      </c>
      <c r="G100" s="46">
        <v>0</v>
      </c>
      <c r="H100" s="22">
        <f t="shared" si="11"/>
        <v>0</v>
      </c>
      <c r="I100" s="48">
        <v>0</v>
      </c>
      <c r="J100" s="65">
        <v>0</v>
      </c>
      <c r="K100" s="46">
        <v>0</v>
      </c>
      <c r="L100" s="75">
        <v>0</v>
      </c>
      <c r="M100" s="46">
        <v>0</v>
      </c>
      <c r="N100" s="47">
        <v>0</v>
      </c>
      <c r="O100" s="43">
        <f t="shared" si="12"/>
        <v>0</v>
      </c>
      <c r="P100" s="47"/>
      <c r="Q100" s="65">
        <f t="shared" si="13"/>
        <v>0</v>
      </c>
      <c r="R100" s="43">
        <f t="shared" si="14"/>
        <v>0</v>
      </c>
      <c r="S100" s="3"/>
      <c r="T100" s="14"/>
    </row>
    <row r="101" spans="1:26" ht="110.25" hidden="1" x14ac:dyDescent="0.25">
      <c r="A101" s="6" t="s">
        <v>195</v>
      </c>
      <c r="B101" s="7" t="s">
        <v>196</v>
      </c>
      <c r="C101" s="7" t="s">
        <v>19</v>
      </c>
      <c r="D101" s="23">
        <v>0</v>
      </c>
      <c r="E101" s="23">
        <v>0</v>
      </c>
      <c r="F101" s="40">
        <f t="shared" si="10"/>
        <v>0</v>
      </c>
      <c r="G101" s="46">
        <v>0</v>
      </c>
      <c r="H101" s="22">
        <f t="shared" si="11"/>
        <v>0</v>
      </c>
      <c r="I101" s="48">
        <v>0</v>
      </c>
      <c r="J101" s="65">
        <v>0</v>
      </c>
      <c r="K101" s="46">
        <v>0</v>
      </c>
      <c r="L101" s="75">
        <v>0</v>
      </c>
      <c r="M101" s="46">
        <v>0</v>
      </c>
      <c r="N101" s="47">
        <v>0</v>
      </c>
      <c r="O101" s="43">
        <f t="shared" si="12"/>
        <v>0</v>
      </c>
      <c r="P101" s="47"/>
      <c r="Q101" s="65">
        <f t="shared" si="13"/>
        <v>0</v>
      </c>
      <c r="R101" s="43">
        <f t="shared" si="14"/>
        <v>0</v>
      </c>
      <c r="S101" s="3"/>
      <c r="T101" s="14"/>
    </row>
    <row r="102" spans="1:26" ht="78.75" hidden="1" x14ac:dyDescent="0.25">
      <c r="A102" s="6" t="s">
        <v>197</v>
      </c>
      <c r="B102" s="7" t="s">
        <v>198</v>
      </c>
      <c r="C102" s="7" t="s">
        <v>19</v>
      </c>
      <c r="D102" s="23">
        <v>0</v>
      </c>
      <c r="E102" s="23">
        <v>0</v>
      </c>
      <c r="F102" s="40">
        <f t="shared" si="10"/>
        <v>0</v>
      </c>
      <c r="G102" s="46">
        <v>0</v>
      </c>
      <c r="H102" s="22">
        <f t="shared" si="11"/>
        <v>0</v>
      </c>
      <c r="I102" s="48">
        <v>0</v>
      </c>
      <c r="J102" s="65">
        <v>0</v>
      </c>
      <c r="K102" s="46">
        <v>0</v>
      </c>
      <c r="L102" s="75">
        <v>0</v>
      </c>
      <c r="M102" s="46">
        <v>0</v>
      </c>
      <c r="N102" s="47">
        <v>0</v>
      </c>
      <c r="O102" s="43">
        <f t="shared" si="12"/>
        <v>0</v>
      </c>
      <c r="P102" s="47"/>
      <c r="Q102" s="65">
        <f t="shared" si="13"/>
        <v>0</v>
      </c>
      <c r="R102" s="43">
        <f t="shared" si="14"/>
        <v>0</v>
      </c>
      <c r="S102" s="3"/>
      <c r="T102" s="14"/>
    </row>
    <row r="103" spans="1:26" ht="94.5" hidden="1" x14ac:dyDescent="0.25">
      <c r="A103" s="6" t="s">
        <v>199</v>
      </c>
      <c r="B103" s="7" t="s">
        <v>200</v>
      </c>
      <c r="C103" s="7" t="s">
        <v>19</v>
      </c>
      <c r="D103" s="23">
        <v>0</v>
      </c>
      <c r="E103" s="23">
        <v>0</v>
      </c>
      <c r="F103" s="40">
        <f t="shared" si="10"/>
        <v>0</v>
      </c>
      <c r="G103" s="46">
        <v>0</v>
      </c>
      <c r="H103" s="22">
        <f t="shared" si="11"/>
        <v>0</v>
      </c>
      <c r="I103" s="48">
        <v>0</v>
      </c>
      <c r="J103" s="65">
        <v>0</v>
      </c>
      <c r="K103" s="46">
        <v>0</v>
      </c>
      <c r="L103" s="75">
        <v>0</v>
      </c>
      <c r="M103" s="46">
        <v>0</v>
      </c>
      <c r="N103" s="47">
        <v>0</v>
      </c>
      <c r="O103" s="43">
        <f t="shared" si="12"/>
        <v>0</v>
      </c>
      <c r="P103" s="47"/>
      <c r="Q103" s="65">
        <f t="shared" si="13"/>
        <v>0</v>
      </c>
      <c r="R103" s="43">
        <f t="shared" si="14"/>
        <v>0</v>
      </c>
      <c r="S103" s="3"/>
      <c r="T103" s="14"/>
    </row>
    <row r="104" spans="1:26" ht="63" hidden="1" x14ac:dyDescent="0.25">
      <c r="A104" s="6" t="s">
        <v>201</v>
      </c>
      <c r="B104" s="7" t="s">
        <v>202</v>
      </c>
      <c r="C104" s="7" t="s">
        <v>19</v>
      </c>
      <c r="D104" s="23">
        <v>0</v>
      </c>
      <c r="E104" s="23">
        <v>0</v>
      </c>
      <c r="F104" s="40">
        <f t="shared" si="10"/>
        <v>0</v>
      </c>
      <c r="G104" s="46">
        <v>0</v>
      </c>
      <c r="H104" s="22">
        <f t="shared" si="11"/>
        <v>0</v>
      </c>
      <c r="I104" s="48">
        <v>0</v>
      </c>
      <c r="J104" s="65">
        <v>0</v>
      </c>
      <c r="K104" s="46">
        <v>0</v>
      </c>
      <c r="L104" s="75">
        <v>0</v>
      </c>
      <c r="M104" s="46">
        <v>0</v>
      </c>
      <c r="N104" s="47">
        <v>0</v>
      </c>
      <c r="O104" s="43">
        <f t="shared" si="12"/>
        <v>0</v>
      </c>
      <c r="P104" s="47"/>
      <c r="Q104" s="65">
        <f t="shared" si="13"/>
        <v>0</v>
      </c>
      <c r="R104" s="43">
        <f t="shared" si="14"/>
        <v>0</v>
      </c>
      <c r="S104" s="3"/>
      <c r="T104" s="14"/>
    </row>
    <row r="105" spans="1:26" ht="63" hidden="1" x14ac:dyDescent="0.25">
      <c r="A105" s="6" t="s">
        <v>203</v>
      </c>
      <c r="B105" s="7" t="s">
        <v>204</v>
      </c>
      <c r="C105" s="7" t="s">
        <v>19</v>
      </c>
      <c r="D105" s="23">
        <v>0</v>
      </c>
      <c r="E105" s="23">
        <v>0</v>
      </c>
      <c r="F105" s="40">
        <f t="shared" si="10"/>
        <v>0</v>
      </c>
      <c r="G105" s="46">
        <v>0</v>
      </c>
      <c r="H105" s="22">
        <f t="shared" si="11"/>
        <v>0</v>
      </c>
      <c r="I105" s="48">
        <v>0</v>
      </c>
      <c r="J105" s="65">
        <v>0</v>
      </c>
      <c r="K105" s="46">
        <v>0</v>
      </c>
      <c r="L105" s="75">
        <v>0</v>
      </c>
      <c r="M105" s="46">
        <v>0</v>
      </c>
      <c r="N105" s="47">
        <v>0</v>
      </c>
      <c r="O105" s="43">
        <f t="shared" si="12"/>
        <v>0</v>
      </c>
      <c r="P105" s="47"/>
      <c r="Q105" s="65">
        <f t="shared" si="13"/>
        <v>0</v>
      </c>
      <c r="R105" s="43">
        <f t="shared" si="14"/>
        <v>0</v>
      </c>
      <c r="S105" s="3"/>
      <c r="T105" s="14"/>
    </row>
    <row r="106" spans="1:26" s="60" customFormat="1" ht="31.5" x14ac:dyDescent="0.25">
      <c r="A106" s="18" t="s">
        <v>205</v>
      </c>
      <c r="B106" s="19" t="s">
        <v>206</v>
      </c>
      <c r="C106" s="19" t="s">
        <v>19</v>
      </c>
      <c r="D106" s="22">
        <v>18.740000000000002</v>
      </c>
      <c r="E106" s="22">
        <v>16.53</v>
      </c>
      <c r="F106" s="49">
        <f t="shared" si="10"/>
        <v>2.2100000000000009</v>
      </c>
      <c r="G106" s="44">
        <v>2.21</v>
      </c>
      <c r="H106" s="22">
        <f t="shared" si="11"/>
        <v>0</v>
      </c>
      <c r="I106" s="43">
        <v>0</v>
      </c>
      <c r="J106" s="65">
        <v>0</v>
      </c>
      <c r="K106" s="44">
        <v>0</v>
      </c>
      <c r="L106" s="75">
        <v>0</v>
      </c>
      <c r="M106" s="44">
        <v>0</v>
      </c>
      <c r="N106" s="47">
        <v>0</v>
      </c>
      <c r="O106" s="43">
        <f t="shared" si="12"/>
        <v>2.21</v>
      </c>
      <c r="P106" s="45"/>
      <c r="Q106" s="64">
        <f t="shared" si="13"/>
        <v>2.21</v>
      </c>
      <c r="R106" s="43">
        <f t="shared" si="14"/>
        <v>0</v>
      </c>
      <c r="S106" s="56"/>
      <c r="T106" s="57"/>
      <c r="U106" s="58"/>
      <c r="V106" s="59"/>
      <c r="W106" s="59"/>
      <c r="X106" s="59"/>
      <c r="Y106" s="59"/>
      <c r="Z106" s="59"/>
    </row>
    <row r="107" spans="1:26" ht="31.5" x14ac:dyDescent="0.25">
      <c r="A107" s="20" t="s">
        <v>207</v>
      </c>
      <c r="B107" s="21" t="s">
        <v>208</v>
      </c>
      <c r="C107" s="9" t="s">
        <v>209</v>
      </c>
      <c r="D107" s="23">
        <v>8.92</v>
      </c>
      <c r="E107" s="23">
        <v>8.92</v>
      </c>
      <c r="F107" s="40">
        <f t="shared" si="10"/>
        <v>0</v>
      </c>
      <c r="G107" s="46">
        <v>0</v>
      </c>
      <c r="H107" s="22">
        <f t="shared" si="11"/>
        <v>0</v>
      </c>
      <c r="I107" s="48">
        <v>0</v>
      </c>
      <c r="J107" s="65">
        <v>0</v>
      </c>
      <c r="K107" s="46">
        <v>0</v>
      </c>
      <c r="L107" s="75">
        <v>0</v>
      </c>
      <c r="M107" s="46">
        <v>0</v>
      </c>
      <c r="N107" s="47">
        <v>0</v>
      </c>
      <c r="O107" s="43">
        <f t="shared" si="12"/>
        <v>0</v>
      </c>
      <c r="P107" s="47"/>
      <c r="Q107" s="65">
        <f t="shared" si="13"/>
        <v>0</v>
      </c>
      <c r="R107" s="43">
        <f t="shared" si="14"/>
        <v>0</v>
      </c>
      <c r="S107" s="3"/>
      <c r="T107" s="14"/>
    </row>
    <row r="108" spans="1:26" ht="31.5" x14ac:dyDescent="0.25">
      <c r="A108" s="20" t="s">
        <v>210</v>
      </c>
      <c r="B108" s="9" t="s">
        <v>211</v>
      </c>
      <c r="C108" s="9" t="s">
        <v>212</v>
      </c>
      <c r="D108" s="23">
        <v>0</v>
      </c>
      <c r="E108" s="23">
        <v>0</v>
      </c>
      <c r="F108" s="40">
        <f t="shared" si="10"/>
        <v>0</v>
      </c>
      <c r="G108" s="46">
        <v>0</v>
      </c>
      <c r="H108" s="22">
        <f t="shared" si="11"/>
        <v>0</v>
      </c>
      <c r="I108" s="48">
        <v>0</v>
      </c>
      <c r="J108" s="65">
        <v>0</v>
      </c>
      <c r="K108" s="46">
        <v>0</v>
      </c>
      <c r="L108" s="75">
        <v>0</v>
      </c>
      <c r="M108" s="46">
        <v>0</v>
      </c>
      <c r="N108" s="47">
        <v>0</v>
      </c>
      <c r="O108" s="43">
        <f t="shared" si="12"/>
        <v>0</v>
      </c>
      <c r="P108" s="47"/>
      <c r="Q108" s="65">
        <f t="shared" si="13"/>
        <v>0</v>
      </c>
      <c r="R108" s="43">
        <f t="shared" si="14"/>
        <v>0</v>
      </c>
      <c r="S108" s="3"/>
      <c r="T108" s="14"/>
    </row>
    <row r="109" spans="1:26" ht="31.5" x14ac:dyDescent="0.25">
      <c r="A109" s="8" t="s">
        <v>213</v>
      </c>
      <c r="B109" s="9" t="s">
        <v>214</v>
      </c>
      <c r="C109" s="9" t="s">
        <v>215</v>
      </c>
      <c r="D109" s="23">
        <v>0</v>
      </c>
      <c r="E109" s="23">
        <v>0</v>
      </c>
      <c r="F109" s="40">
        <f t="shared" si="10"/>
        <v>0</v>
      </c>
      <c r="G109" s="46">
        <v>0</v>
      </c>
      <c r="H109" s="22">
        <f t="shared" si="11"/>
        <v>0</v>
      </c>
      <c r="I109" s="48">
        <v>0</v>
      </c>
      <c r="J109" s="65">
        <v>0</v>
      </c>
      <c r="K109" s="46">
        <v>0</v>
      </c>
      <c r="L109" s="75">
        <v>0</v>
      </c>
      <c r="M109" s="46">
        <v>0</v>
      </c>
      <c r="N109" s="47">
        <v>0</v>
      </c>
      <c r="O109" s="43">
        <f t="shared" si="12"/>
        <v>0</v>
      </c>
      <c r="P109" s="47"/>
      <c r="Q109" s="65">
        <f t="shared" si="13"/>
        <v>0</v>
      </c>
      <c r="R109" s="43">
        <f t="shared" si="14"/>
        <v>0</v>
      </c>
      <c r="S109" s="3"/>
      <c r="T109" s="14"/>
    </row>
    <row r="110" spans="1:26" ht="78.75" x14ac:dyDescent="0.25">
      <c r="A110" s="20" t="s">
        <v>216</v>
      </c>
      <c r="B110" s="9" t="s">
        <v>217</v>
      </c>
      <c r="C110" s="9" t="s">
        <v>218</v>
      </c>
      <c r="D110" s="23">
        <v>1.93</v>
      </c>
      <c r="E110" s="23">
        <v>1.93</v>
      </c>
      <c r="F110" s="40">
        <f t="shared" si="10"/>
        <v>0</v>
      </c>
      <c r="G110" s="46">
        <v>0</v>
      </c>
      <c r="H110" s="22">
        <f t="shared" si="11"/>
        <v>0</v>
      </c>
      <c r="I110" s="48">
        <v>0</v>
      </c>
      <c r="J110" s="65">
        <v>0</v>
      </c>
      <c r="K110" s="46">
        <v>0</v>
      </c>
      <c r="L110" s="75">
        <v>0</v>
      </c>
      <c r="M110" s="46">
        <v>0</v>
      </c>
      <c r="N110" s="47">
        <v>0</v>
      </c>
      <c r="O110" s="43">
        <f t="shared" si="12"/>
        <v>0</v>
      </c>
      <c r="P110" s="47"/>
      <c r="Q110" s="65">
        <f t="shared" si="13"/>
        <v>0</v>
      </c>
      <c r="R110" s="43">
        <f t="shared" si="14"/>
        <v>0</v>
      </c>
      <c r="S110" s="3"/>
      <c r="T110" s="14"/>
    </row>
    <row r="111" spans="1:26" ht="63" x14ac:dyDescent="0.25">
      <c r="A111" s="8" t="s">
        <v>219</v>
      </c>
      <c r="B111" s="9" t="s">
        <v>247</v>
      </c>
      <c r="C111" s="9" t="s">
        <v>230</v>
      </c>
      <c r="D111" s="23">
        <v>2</v>
      </c>
      <c r="E111" s="23">
        <v>2</v>
      </c>
      <c r="F111" s="40">
        <f t="shared" si="10"/>
        <v>0</v>
      </c>
      <c r="G111" s="46">
        <v>0</v>
      </c>
      <c r="H111" s="22">
        <f t="shared" si="11"/>
        <v>0</v>
      </c>
      <c r="I111" s="48">
        <v>0</v>
      </c>
      <c r="J111" s="65">
        <v>0</v>
      </c>
      <c r="K111" s="46">
        <v>0</v>
      </c>
      <c r="L111" s="75">
        <v>0</v>
      </c>
      <c r="M111" s="46">
        <v>0</v>
      </c>
      <c r="N111" s="47">
        <v>0</v>
      </c>
      <c r="O111" s="43">
        <f t="shared" si="12"/>
        <v>0</v>
      </c>
      <c r="P111" s="47"/>
      <c r="Q111" s="65">
        <f t="shared" si="13"/>
        <v>0</v>
      </c>
      <c r="R111" s="43">
        <f t="shared" si="14"/>
        <v>0</v>
      </c>
      <c r="S111" s="3"/>
      <c r="T111" s="14"/>
    </row>
    <row r="112" spans="1:26" ht="31.5" x14ac:dyDescent="0.25">
      <c r="A112" s="20" t="s">
        <v>231</v>
      </c>
      <c r="B112" s="21" t="s">
        <v>232</v>
      </c>
      <c r="C112" s="21" t="s">
        <v>233</v>
      </c>
      <c r="D112" s="23">
        <v>3.68</v>
      </c>
      <c r="E112" s="23">
        <v>3.68</v>
      </c>
      <c r="F112" s="40">
        <f t="shared" si="10"/>
        <v>0</v>
      </c>
      <c r="G112" s="46">
        <v>0</v>
      </c>
      <c r="H112" s="22">
        <f t="shared" si="11"/>
        <v>0</v>
      </c>
      <c r="I112" s="48">
        <v>0</v>
      </c>
      <c r="J112" s="65">
        <v>0</v>
      </c>
      <c r="K112" s="46">
        <v>0</v>
      </c>
      <c r="L112" s="75">
        <v>0</v>
      </c>
      <c r="M112" s="46">
        <v>0</v>
      </c>
      <c r="N112" s="47">
        <v>0</v>
      </c>
      <c r="O112" s="43">
        <f t="shared" si="12"/>
        <v>0</v>
      </c>
      <c r="P112" s="47"/>
      <c r="Q112" s="65">
        <f t="shared" si="13"/>
        <v>0</v>
      </c>
      <c r="R112" s="43">
        <f t="shared" si="14"/>
        <v>0</v>
      </c>
      <c r="S112" s="3"/>
      <c r="T112" s="14"/>
    </row>
    <row r="113" spans="1:20" ht="32.25" thickBot="1" x14ac:dyDescent="0.3">
      <c r="A113" s="50" t="s">
        <v>248</v>
      </c>
      <c r="B113" s="51" t="s">
        <v>249</v>
      </c>
      <c r="C113" s="51" t="s">
        <v>250</v>
      </c>
      <c r="D113" s="23">
        <v>2.21</v>
      </c>
      <c r="E113" s="23">
        <v>0</v>
      </c>
      <c r="F113" s="40">
        <f t="shared" si="10"/>
        <v>2.21</v>
      </c>
      <c r="G113" s="52">
        <v>2.21</v>
      </c>
      <c r="H113" s="72">
        <f t="shared" si="11"/>
        <v>0</v>
      </c>
      <c r="I113" s="66">
        <v>0</v>
      </c>
      <c r="J113" s="67">
        <v>0</v>
      </c>
      <c r="K113" s="52">
        <v>0</v>
      </c>
      <c r="L113" s="75">
        <v>0</v>
      </c>
      <c r="M113" s="52">
        <v>0</v>
      </c>
      <c r="N113" s="53">
        <v>0</v>
      </c>
      <c r="O113" s="66">
        <f t="shared" si="12"/>
        <v>2.21</v>
      </c>
      <c r="P113" s="53"/>
      <c r="Q113" s="67">
        <f t="shared" si="13"/>
        <v>2.21</v>
      </c>
      <c r="R113" s="43">
        <f t="shared" si="14"/>
        <v>0</v>
      </c>
      <c r="S113" s="3"/>
      <c r="T113" s="14"/>
    </row>
  </sheetData>
  <mergeCells count="19">
    <mergeCell ref="F10:F12"/>
    <mergeCell ref="A10:A12"/>
    <mergeCell ref="B10:B12"/>
    <mergeCell ref="E10:E12"/>
    <mergeCell ref="C10:C12"/>
    <mergeCell ref="D10:D12"/>
    <mergeCell ref="S11:S12"/>
    <mergeCell ref="R1:T3"/>
    <mergeCell ref="G10:P10"/>
    <mergeCell ref="Q10:Q12"/>
    <mergeCell ref="R10:S10"/>
    <mergeCell ref="T10:T12"/>
    <mergeCell ref="G11:H11"/>
    <mergeCell ref="I11:J11"/>
    <mergeCell ref="K11:L11"/>
    <mergeCell ref="M11:N11"/>
    <mergeCell ref="O11:P11"/>
    <mergeCell ref="R11:R12"/>
    <mergeCell ref="A2:Q8"/>
  </mergeCells>
  <conditionalFormatting sqref="B108">
    <cfRule type="cellIs" dxfId="1" priority="2" stopIfTrue="1" operator="equal">
      <formula>0</formula>
    </cfRule>
  </conditionalFormatting>
  <conditionalFormatting sqref="B11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2024-11-07T04:44:16Z</dcterms:modified>
</cp:coreProperties>
</file>